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0" windowWidth="17235" windowHeight="11190" tabRatio="958"/>
  </bookViews>
  <sheets>
    <sheet name="Прилодение 5" sheetId="1" r:id="rId1"/>
    <sheet name="Приложение 6" sheetId="3" r:id="rId2"/>
    <sheet name="Приложение 7" sheetId="24" r:id="rId3"/>
    <sheet name="Приложение 9" sheetId="14" r:id="rId4"/>
    <sheet name="доходы (2)" sheetId="25" r:id="rId5"/>
  </sheets>
  <definedNames>
    <definedName name="_xlnm._FilterDatabase" localSheetId="4" hidden="1">'доходы (2)'!$A$11:$AK$63</definedName>
    <definedName name="_xlnm._FilterDatabase" localSheetId="1" hidden="1">'Приложение 6'!$A$7:$H$186</definedName>
    <definedName name="bbi1iepey541b3erm5gspvzrtk" localSheetId="4">#REF!</definedName>
    <definedName name="bbi1iepey541b3erm5gspvzrtk">#REF!</definedName>
    <definedName name="eaho2ejrtdbq5dbiou1fruoidk" localSheetId="4">#REF!</definedName>
    <definedName name="eaho2ejrtdbq5dbiou1fruoidk">#REF!</definedName>
    <definedName name="frupzostrx2engzlq5coj1izgc" localSheetId="4">#REF!</definedName>
    <definedName name="frupzostrx2engzlq5coj1izgc">#REF!</definedName>
    <definedName name="hxw0shfsad1bl0w3rcqndiwdqc" localSheetId="4">#REF!</definedName>
    <definedName name="hxw0shfsad1bl0w3rcqndiwdqc">#REF!</definedName>
    <definedName name="idhebtridp4g55tiidmllpbcck" localSheetId="4">#REF!</definedName>
    <definedName name="idhebtridp4g55tiidmllpbcck">#REF!</definedName>
    <definedName name="ilgrxtqehl5ojfb14epb1v0vpk" localSheetId="4">#REF!</definedName>
    <definedName name="ilgrxtqehl5ojfb14epb1v0vpk">#REF!</definedName>
    <definedName name="iukfigxpatbnff5s3qskal4gtw" localSheetId="4">#REF!</definedName>
    <definedName name="iukfigxpatbnff5s3qskal4gtw">#REF!</definedName>
    <definedName name="jbdrlm0jnl44bjyvb5parwosvs" localSheetId="4">#REF!</definedName>
    <definedName name="jbdrlm0jnl44bjyvb5parwosvs">#REF!</definedName>
    <definedName name="jmacmxvbgdblzh0tvh4m0gadvc" localSheetId="4">#REF!</definedName>
    <definedName name="jmacmxvbgdblzh0tvh4m0gadvc">#REF!</definedName>
    <definedName name="lens0r1dzt0ivfvdjvc15ibd1c" localSheetId="4">#REF!</definedName>
    <definedName name="lens0r1dzt0ivfvdjvc15ibd1c">#REF!</definedName>
    <definedName name="lzvlrjqro14zjenw2ueuj40zww" localSheetId="4">#REF!</definedName>
    <definedName name="lzvlrjqro14zjenw2ueuj40zww">#REF!</definedName>
    <definedName name="miceqmminp2t5fkvq3dcp5azms" localSheetId="4">#REF!</definedName>
    <definedName name="miceqmminp2t5fkvq3dcp5azms">#REF!</definedName>
    <definedName name="muebv3fbrh0nbhfkcvkdiuichg" localSheetId="4">#REF!</definedName>
    <definedName name="muebv3fbrh0nbhfkcvkdiuichg">#REF!</definedName>
    <definedName name="oishsvraxpbc3jz3kk3m5zcwm0" localSheetId="4">#REF!</definedName>
    <definedName name="oishsvraxpbc3jz3kk3m5zcwm0">#REF!</definedName>
    <definedName name="pf4ktio2ct2wb5lic4d0ij22zg" localSheetId="4">#REF!</definedName>
    <definedName name="pf4ktio2ct2wb5lic4d0ij22zg">#REF!</definedName>
    <definedName name="qhgcjeqs4xbh5af0b0knrgslds" localSheetId="4">#REF!</definedName>
    <definedName name="qhgcjeqs4xbh5af0b0knrgslds">#REF!</definedName>
    <definedName name="qm1r2zbyvxaabczgs5nd53xmq4" localSheetId="4">#REF!</definedName>
    <definedName name="qm1r2zbyvxaabczgs5nd53xmq4">#REF!</definedName>
    <definedName name="qunp1nijp1aaxbgswizf0lz200" localSheetId="4">#REF!</definedName>
    <definedName name="qunp1nijp1aaxbgswizf0lz200">#REF!</definedName>
    <definedName name="rcn525ywmx4pde1kn3aevp0dfk" localSheetId="4">#REF!</definedName>
    <definedName name="rcn525ywmx4pde1kn3aevp0dfk">#REF!</definedName>
    <definedName name="swpjxblu3dbu33cqzchc5hkk0w" localSheetId="4">#REF!</definedName>
    <definedName name="swpjxblu3dbu33cqzchc5hkk0w">#REF!</definedName>
    <definedName name="syjdhdk35p4nh3cjfxnviauzls" localSheetId="4">#REF!</definedName>
    <definedName name="syjdhdk35p4nh3cjfxnviauzls">#REF!</definedName>
    <definedName name="t1iocfpqd13el1y2ekxnfpwstw" localSheetId="4">#REF!</definedName>
    <definedName name="t1iocfpqd13el1y2ekxnfpwstw">#REF!</definedName>
    <definedName name="tqwxsrwtrd3p34nrtmvfunozag" localSheetId="4">#REF!</definedName>
    <definedName name="tqwxsrwtrd3p34nrtmvfunozag">#REF!</definedName>
    <definedName name="u1m5vran2x1y11qx5xfu2j4tz4" localSheetId="4">#REF!</definedName>
    <definedName name="u1m5vran2x1y11qx5xfu2j4tz4">#REF!</definedName>
    <definedName name="ua41amkhph5c1h53xxk2wbxxpk" localSheetId="4">#REF!</definedName>
    <definedName name="ua41amkhph5c1h53xxk2wbxxpk">#REF!</definedName>
    <definedName name="vm2ikyzfyl3c3f2vbofwexhk2c" localSheetId="4">#REF!</definedName>
    <definedName name="vm2ikyzfyl3c3f2vbofwexhk2c">#REF!</definedName>
    <definedName name="w1nehiloq13fdfxu13klcaopgw" localSheetId="4">#REF!</definedName>
    <definedName name="w1nehiloq13fdfxu13klcaopgw">#REF!</definedName>
    <definedName name="whvhn4kg25bcn2skpkb3bqydz4" localSheetId="4">#REF!</definedName>
    <definedName name="whvhn4kg25bcn2skpkb3bqydz4">#REF!</definedName>
    <definedName name="wqazcjs4o12a5adpyzuqhb5cko" localSheetId="4">#REF!</definedName>
    <definedName name="wqazcjs4o12a5adpyzuqhb5cko">#REF!</definedName>
    <definedName name="x50bwhcspt2rtgjg0vg0hfk2ns" localSheetId="4">#REF!</definedName>
    <definedName name="x50bwhcspt2rtgjg0vg0hfk2ns">#REF!</definedName>
    <definedName name="xfiudkw3z5aq3govpiyzsxyki0" localSheetId="4">#REF!</definedName>
    <definedName name="xfiudkw3z5aq3govpiyzsxyki0">#REF!</definedName>
    <definedName name="_xlnm.Print_Titles" localSheetId="0">'Прилодение 5'!$8:$8</definedName>
    <definedName name="_xlnm.Print_Titles" localSheetId="2">'Приложение 7'!$7:$7</definedName>
    <definedName name="_xlnm.Print_Area" localSheetId="4">'доходы (2)'!$A$1:$M$63</definedName>
    <definedName name="_xlnm.Print_Area" localSheetId="0">'Прилодение 5'!$A$1:$H$249</definedName>
    <definedName name="_xlnm.Print_Area" localSheetId="2">'Приложение 7'!$A$1:$I$249</definedName>
  </definedNames>
  <calcPr calcId="124519"/>
</workbook>
</file>

<file path=xl/calcChain.xml><?xml version="1.0" encoding="utf-8"?>
<calcChain xmlns="http://schemas.openxmlformats.org/spreadsheetml/2006/main">
  <c r="G55" i="24"/>
  <c r="K14" i="25"/>
  <c r="L14"/>
  <c r="M14"/>
  <c r="K16"/>
  <c r="L16"/>
  <c r="M16"/>
  <c r="K21"/>
  <c r="K22"/>
  <c r="L22"/>
  <c r="L21" s="1"/>
  <c r="M22"/>
  <c r="M21" s="1"/>
  <c r="K25"/>
  <c r="K24" s="1"/>
  <c r="L25"/>
  <c r="M25"/>
  <c r="K27"/>
  <c r="K28"/>
  <c r="L28"/>
  <c r="L27" s="1"/>
  <c r="M28"/>
  <c r="M27" s="1"/>
  <c r="M24" s="1"/>
  <c r="K30"/>
  <c r="L30"/>
  <c r="M30"/>
  <c r="K33"/>
  <c r="K32" s="1"/>
  <c r="L33"/>
  <c r="L32" s="1"/>
  <c r="M33"/>
  <c r="M32" s="1"/>
  <c r="L35"/>
  <c r="K36"/>
  <c r="K35" s="1"/>
  <c r="L36"/>
  <c r="M36"/>
  <c r="M35" s="1"/>
  <c r="K38"/>
  <c r="L38"/>
  <c r="M38"/>
  <c r="K40"/>
  <c r="L40"/>
  <c r="M40"/>
  <c r="L42"/>
  <c r="K43"/>
  <c r="K42" s="1"/>
  <c r="L43"/>
  <c r="M43"/>
  <c r="M42" s="1"/>
  <c r="K45"/>
  <c r="L45"/>
  <c r="M45"/>
  <c r="M49"/>
  <c r="K50"/>
  <c r="K49" s="1"/>
  <c r="L50"/>
  <c r="L49" s="1"/>
  <c r="L48" s="1"/>
  <c r="M50"/>
  <c r="K52"/>
  <c r="L52"/>
  <c r="M52"/>
  <c r="L54"/>
  <c r="K55"/>
  <c r="K54" s="1"/>
  <c r="L55"/>
  <c r="M55"/>
  <c r="M54" s="1"/>
  <c r="K57"/>
  <c r="L57"/>
  <c r="M57"/>
  <c r="K59"/>
  <c r="L59"/>
  <c r="M59"/>
  <c r="K61"/>
  <c r="L61"/>
  <c r="M61"/>
  <c r="I240" i="24"/>
  <c r="I239"/>
  <c r="I238" s="1"/>
  <c r="I237" s="1"/>
  <c r="I236" s="1"/>
  <c r="H240"/>
  <c r="H239" s="1"/>
  <c r="H238" s="1"/>
  <c r="H237" s="1"/>
  <c r="H236" s="1"/>
  <c r="G240"/>
  <c r="G239" s="1"/>
  <c r="G238" s="1"/>
  <c r="G237" s="1"/>
  <c r="G236" s="1"/>
  <c r="G234"/>
  <c r="G233" s="1"/>
  <c r="G232" s="1"/>
  <c r="G230"/>
  <c r="G229" s="1"/>
  <c r="G228" s="1"/>
  <c r="G224"/>
  <c r="G223" s="1"/>
  <c r="G222" s="1"/>
  <c r="G221" s="1"/>
  <c r="G220" s="1"/>
  <c r="G216"/>
  <c r="G215" s="1"/>
  <c r="G213"/>
  <c r="G211"/>
  <c r="G208"/>
  <c r="G206"/>
  <c r="G204"/>
  <c r="G201"/>
  <c r="G200" s="1"/>
  <c r="G197"/>
  <c r="G195"/>
  <c r="G192"/>
  <c r="G190"/>
  <c r="G187"/>
  <c r="G185"/>
  <c r="G183"/>
  <c r="G180"/>
  <c r="G179" s="1"/>
  <c r="G174"/>
  <c r="G173" s="1"/>
  <c r="G172" s="1"/>
  <c r="G170"/>
  <c r="G169" s="1"/>
  <c r="G168" s="1"/>
  <c r="G165"/>
  <c r="G164" s="1"/>
  <c r="G162"/>
  <c r="G161" s="1"/>
  <c r="G159"/>
  <c r="G158" s="1"/>
  <c r="G156"/>
  <c r="G155" s="1"/>
  <c r="G152"/>
  <c r="G151" s="1"/>
  <c r="G150" s="1"/>
  <c r="G148"/>
  <c r="G147" s="1"/>
  <c r="G146" s="1"/>
  <c r="G144"/>
  <c r="G143" s="1"/>
  <c r="G142" s="1"/>
  <c r="G140"/>
  <c r="G139" s="1"/>
  <c r="G138" s="1"/>
  <c r="G134"/>
  <c r="G133" s="1"/>
  <c r="G132" s="1"/>
  <c r="G130"/>
  <c r="G129" s="1"/>
  <c r="G128" s="1"/>
  <c r="G125"/>
  <c r="G124" s="1"/>
  <c r="G122"/>
  <c r="G116"/>
  <c r="G115" s="1"/>
  <c r="G114" s="1"/>
  <c r="G113" s="1"/>
  <c r="G111"/>
  <c r="G110" s="1"/>
  <c r="G109" s="1"/>
  <c r="G107"/>
  <c r="G106" s="1"/>
  <c r="G105" s="1"/>
  <c r="G103"/>
  <c r="G102" s="1"/>
  <c r="G101" s="1"/>
  <c r="G99"/>
  <c r="G98" s="1"/>
  <c r="G97" s="1"/>
  <c r="G93"/>
  <c r="G92"/>
  <c r="G90"/>
  <c r="G89"/>
  <c r="G84"/>
  <c r="G83" s="1"/>
  <c r="G81"/>
  <c r="G80" s="1"/>
  <c r="G77"/>
  <c r="G76" s="1"/>
  <c r="G74"/>
  <c r="G73" s="1"/>
  <c r="G68"/>
  <c r="G66"/>
  <c r="G60"/>
  <c r="G56"/>
  <c r="G53"/>
  <c r="G52" s="1"/>
  <c r="G48"/>
  <c r="G47" s="1"/>
  <c r="G46" s="1"/>
  <c r="G45" s="1"/>
  <c r="G43"/>
  <c r="G42" s="1"/>
  <c r="G41" s="1"/>
  <c r="G40" s="1"/>
  <c r="G38"/>
  <c r="G37" s="1"/>
  <c r="G36" s="1"/>
  <c r="G35" s="1"/>
  <c r="G33"/>
  <c r="G32" s="1"/>
  <c r="G30"/>
  <c r="G29" s="1"/>
  <c r="G27"/>
  <c r="G26" s="1"/>
  <c r="G24"/>
  <c r="G22"/>
  <c r="G19"/>
  <c r="G18" s="1"/>
  <c r="G14"/>
  <c r="G13" s="1"/>
  <c r="G12" s="1"/>
  <c r="G11" s="1"/>
  <c r="H234"/>
  <c r="H233" s="1"/>
  <c r="H232" s="1"/>
  <c r="H230"/>
  <c r="H229" s="1"/>
  <c r="H228" s="1"/>
  <c r="H227" s="1"/>
  <c r="H226" s="1"/>
  <c r="H224"/>
  <c r="H223" s="1"/>
  <c r="H222" s="1"/>
  <c r="H221" s="1"/>
  <c r="H220" s="1"/>
  <c r="H216"/>
  <c r="H215" s="1"/>
  <c r="H213"/>
  <c r="H211"/>
  <c r="H208"/>
  <c r="H206"/>
  <c r="H204"/>
  <c r="H201"/>
  <c r="H200" s="1"/>
  <c r="H197"/>
  <c r="H195"/>
  <c r="H192"/>
  <c r="H190"/>
  <c r="H187"/>
  <c r="H185"/>
  <c r="H183"/>
  <c r="H180"/>
  <c r="H179" s="1"/>
  <c r="H174"/>
  <c r="H173" s="1"/>
  <c r="H172" s="1"/>
  <c r="H170"/>
  <c r="H169" s="1"/>
  <c r="H168" s="1"/>
  <c r="H165"/>
  <c r="H164" s="1"/>
  <c r="H162"/>
  <c r="H161" s="1"/>
  <c r="H159"/>
  <c r="H158" s="1"/>
  <c r="H156"/>
  <c r="H155" s="1"/>
  <c r="H152"/>
  <c r="H151" s="1"/>
  <c r="H150" s="1"/>
  <c r="H148"/>
  <c r="H147" s="1"/>
  <c r="H146" s="1"/>
  <c r="H144"/>
  <c r="H143" s="1"/>
  <c r="H142" s="1"/>
  <c r="H140"/>
  <c r="H139" s="1"/>
  <c r="H138" s="1"/>
  <c r="H134"/>
  <c r="H133" s="1"/>
  <c r="H132" s="1"/>
  <c r="H130"/>
  <c r="H129" s="1"/>
  <c r="H128" s="1"/>
  <c r="H125"/>
  <c r="H124" s="1"/>
  <c r="H122"/>
  <c r="H116"/>
  <c r="H115" s="1"/>
  <c r="H114" s="1"/>
  <c r="H113" s="1"/>
  <c r="H111"/>
  <c r="H110" s="1"/>
  <c r="H109" s="1"/>
  <c r="H107"/>
  <c r="H106" s="1"/>
  <c r="H105" s="1"/>
  <c r="H103"/>
  <c r="H102" s="1"/>
  <c r="H101" s="1"/>
  <c r="H99"/>
  <c r="H98" s="1"/>
  <c r="H97" s="1"/>
  <c r="H93"/>
  <c r="H92" s="1"/>
  <c r="H90"/>
  <c r="H89" s="1"/>
  <c r="H84"/>
  <c r="H83" s="1"/>
  <c r="H81"/>
  <c r="H80" s="1"/>
  <c r="H77"/>
  <c r="H76" s="1"/>
  <c r="H74"/>
  <c r="H73" s="1"/>
  <c r="H68"/>
  <c r="H66"/>
  <c r="H60"/>
  <c r="H56"/>
  <c r="H53"/>
  <c r="H52" s="1"/>
  <c r="H48"/>
  <c r="H47" s="1"/>
  <c r="H46" s="1"/>
  <c r="H45" s="1"/>
  <c r="H43"/>
  <c r="H42" s="1"/>
  <c r="H41" s="1"/>
  <c r="H40" s="1"/>
  <c r="H38"/>
  <c r="H37" s="1"/>
  <c r="H36" s="1"/>
  <c r="H35" s="1"/>
  <c r="H33"/>
  <c r="H32" s="1"/>
  <c r="H30"/>
  <c r="H29" s="1"/>
  <c r="H27"/>
  <c r="H26" s="1"/>
  <c r="H24"/>
  <c r="H22"/>
  <c r="H19"/>
  <c r="H18" s="1"/>
  <c r="H14"/>
  <c r="H13" s="1"/>
  <c r="H12" s="1"/>
  <c r="H11" s="1"/>
  <c r="H130" i="3"/>
  <c r="H129" s="1"/>
  <c r="G130"/>
  <c r="G129" s="1"/>
  <c r="F130"/>
  <c r="F129" s="1"/>
  <c r="K48" i="25" l="1"/>
  <c r="K47" s="1"/>
  <c r="L47"/>
  <c r="M13"/>
  <c r="M12" s="1"/>
  <c r="L24"/>
  <c r="L13" s="1"/>
  <c r="L12" s="1"/>
  <c r="L63" s="1"/>
  <c r="M48"/>
  <c r="M47" s="1"/>
  <c r="K13"/>
  <c r="K12" s="1"/>
  <c r="H189" i="24"/>
  <c r="G88"/>
  <c r="G87" s="1"/>
  <c r="G79"/>
  <c r="G72"/>
  <c r="G65"/>
  <c r="G64" s="1"/>
  <c r="G63" s="1"/>
  <c r="H79"/>
  <c r="H55"/>
  <c r="H51" s="1"/>
  <c r="H50" s="1"/>
  <c r="H65"/>
  <c r="H64" s="1"/>
  <c r="H63" s="1"/>
  <c r="H127"/>
  <c r="H182"/>
  <c r="G194"/>
  <c r="G210"/>
  <c r="G96"/>
  <c r="H120"/>
  <c r="H119" s="1"/>
  <c r="H154"/>
  <c r="H167"/>
  <c r="H203"/>
  <c r="G21"/>
  <c r="G17" s="1"/>
  <c r="G16" s="1"/>
  <c r="G189"/>
  <c r="G203"/>
  <c r="G199" s="1"/>
  <c r="G127"/>
  <c r="H21"/>
  <c r="H17" s="1"/>
  <c r="H16" s="1"/>
  <c r="H194"/>
  <c r="H210"/>
  <c r="G51"/>
  <c r="G50" s="1"/>
  <c r="G182"/>
  <c r="G178" s="1"/>
  <c r="G137"/>
  <c r="G154"/>
  <c r="G167"/>
  <c r="G227"/>
  <c r="G226" s="1"/>
  <c r="G120"/>
  <c r="G119" s="1"/>
  <c r="H72"/>
  <c r="H71" s="1"/>
  <c r="H70" s="1"/>
  <c r="H88"/>
  <c r="H87" s="1"/>
  <c r="H96"/>
  <c r="H137"/>
  <c r="C18" i="14"/>
  <c r="C17" s="1"/>
  <c r="C16" s="1"/>
  <c r="C14"/>
  <c r="C13" s="1"/>
  <c r="C12" s="1"/>
  <c r="D18"/>
  <c r="D17" s="1"/>
  <c r="D16" s="1"/>
  <c r="D14"/>
  <c r="D13" s="1"/>
  <c r="D12" s="1"/>
  <c r="K63" i="25" l="1"/>
  <c r="M63"/>
  <c r="C11" i="14"/>
  <c r="C20" s="1"/>
  <c r="C10" s="1"/>
  <c r="H199" i="24"/>
  <c r="H178"/>
  <c r="H177" s="1"/>
  <c r="H176" s="1"/>
  <c r="G136"/>
  <c r="G71"/>
  <c r="G70" s="1"/>
  <c r="H10"/>
  <c r="G177"/>
  <c r="G176" s="1"/>
  <c r="G95"/>
  <c r="G86" s="1"/>
  <c r="H136"/>
  <c r="H118" s="1"/>
  <c r="G10"/>
  <c r="G118"/>
  <c r="H95"/>
  <c r="H86" s="1"/>
  <c r="D11" i="14"/>
  <c r="D20" s="1"/>
  <c r="D10" s="1"/>
  <c r="H242" i="24" l="1"/>
  <c r="H9" s="1"/>
  <c r="G242"/>
  <c r="G9" s="1"/>
  <c r="H184" i="3"/>
  <c r="H183" s="1"/>
  <c r="G184"/>
  <c r="G183"/>
  <c r="F184"/>
  <c r="F183" s="1"/>
  <c r="F181"/>
  <c r="F180" s="1"/>
  <c r="F178"/>
  <c r="F177" s="1"/>
  <c r="F174"/>
  <c r="F173" s="1"/>
  <c r="F171"/>
  <c r="F168"/>
  <c r="F165"/>
  <c r="F164"/>
  <c r="F162"/>
  <c r="F160"/>
  <c r="F157"/>
  <c r="F155"/>
  <c r="F153"/>
  <c r="F150"/>
  <c r="F149" s="1"/>
  <c r="F147"/>
  <c r="F146" s="1"/>
  <c r="F144"/>
  <c r="F143" s="1"/>
  <c r="F141"/>
  <c r="F139"/>
  <c r="F136"/>
  <c r="F135" s="1"/>
  <c r="F133"/>
  <c r="F132" s="1"/>
  <c r="F127"/>
  <c r="F126" s="1"/>
  <c r="F124"/>
  <c r="F123" s="1"/>
  <c r="F121"/>
  <c r="F120" s="1"/>
  <c r="F118"/>
  <c r="F117" s="1"/>
  <c r="F115"/>
  <c r="F114" s="1"/>
  <c r="F112"/>
  <c r="F111" s="1"/>
  <c r="F109"/>
  <c r="F108" s="1"/>
  <c r="F106"/>
  <c r="F105" s="1"/>
  <c r="F103"/>
  <c r="F102" s="1"/>
  <c r="F99"/>
  <c r="F95"/>
  <c r="F94" s="1"/>
  <c r="F92"/>
  <c r="F91" s="1"/>
  <c r="F89"/>
  <c r="F88" s="1"/>
  <c r="F86"/>
  <c r="F84"/>
  <c r="F81"/>
  <c r="F80" s="1"/>
  <c r="F77"/>
  <c r="F76" s="1"/>
  <c r="F75" s="1"/>
  <c r="F73"/>
  <c r="F72" s="1"/>
  <c r="F71" s="1"/>
  <c r="F69"/>
  <c r="F68" s="1"/>
  <c r="F67" s="1"/>
  <c r="F65"/>
  <c r="F63"/>
  <c r="F60"/>
  <c r="F58"/>
  <c r="F57"/>
  <c r="F55"/>
  <c r="F53"/>
  <c r="F51"/>
  <c r="F48"/>
  <c r="F47" s="1"/>
  <c r="F44"/>
  <c r="F43" s="1"/>
  <c r="F42" s="1"/>
  <c r="F40"/>
  <c r="F39" s="1"/>
  <c r="F38" s="1"/>
  <c r="F36"/>
  <c r="F35" s="1"/>
  <c r="F34" s="1"/>
  <c r="F32"/>
  <c r="F31" s="1"/>
  <c r="F30" s="1"/>
  <c r="F27"/>
  <c r="F26" s="1"/>
  <c r="F25" s="1"/>
  <c r="F23"/>
  <c r="F22" s="1"/>
  <c r="F21" s="1"/>
  <c r="F20" s="1"/>
  <c r="F18"/>
  <c r="F17" s="1"/>
  <c r="F16" s="1"/>
  <c r="F14"/>
  <c r="F13" s="1"/>
  <c r="F11"/>
  <c r="F10" s="1"/>
  <c r="G181"/>
  <c r="G180" s="1"/>
  <c r="G178"/>
  <c r="G177" s="1"/>
  <c r="G174"/>
  <c r="G173" s="1"/>
  <c r="G171"/>
  <c r="G168"/>
  <c r="G165"/>
  <c r="G164" s="1"/>
  <c r="G162"/>
  <c r="G160"/>
  <c r="G157"/>
  <c r="G155"/>
  <c r="G153"/>
  <c r="G150"/>
  <c r="G149" s="1"/>
  <c r="G147"/>
  <c r="G146" s="1"/>
  <c r="G144"/>
  <c r="G143" s="1"/>
  <c r="G141"/>
  <c r="G139"/>
  <c r="G136"/>
  <c r="G135" s="1"/>
  <c r="G133"/>
  <c r="G132" s="1"/>
  <c r="G127"/>
  <c r="G126" s="1"/>
  <c r="G124"/>
  <c r="G123" s="1"/>
  <c r="G121"/>
  <c r="G120" s="1"/>
  <c r="G118"/>
  <c r="G117" s="1"/>
  <c r="G115"/>
  <c r="G114" s="1"/>
  <c r="G112"/>
  <c r="G111" s="1"/>
  <c r="G109"/>
  <c r="G108" s="1"/>
  <c r="G106"/>
  <c r="G105" s="1"/>
  <c r="G103"/>
  <c r="G102" s="1"/>
  <c r="G99"/>
  <c r="G95"/>
  <c r="G92"/>
  <c r="G91" s="1"/>
  <c r="G89"/>
  <c r="G88" s="1"/>
  <c r="G86"/>
  <c r="G84"/>
  <c r="G81"/>
  <c r="G80" s="1"/>
  <c r="G77"/>
  <c r="G76" s="1"/>
  <c r="G75" s="1"/>
  <c r="G73"/>
  <c r="G72" s="1"/>
  <c r="G71" s="1"/>
  <c r="G69"/>
  <c r="G68" s="1"/>
  <c r="G67" s="1"/>
  <c r="G65"/>
  <c r="G63"/>
  <c r="G60"/>
  <c r="G58"/>
  <c r="G57"/>
  <c r="G55"/>
  <c r="G53"/>
  <c r="G51"/>
  <c r="G48"/>
  <c r="G47" s="1"/>
  <c r="G44"/>
  <c r="G43" s="1"/>
  <c r="G42" s="1"/>
  <c r="G40"/>
  <c r="G39" s="1"/>
  <c r="G38" s="1"/>
  <c r="G36"/>
  <c r="G35" s="1"/>
  <c r="G34" s="1"/>
  <c r="G32"/>
  <c r="G31" s="1"/>
  <c r="G30" s="1"/>
  <c r="G27"/>
  <c r="G26" s="1"/>
  <c r="G25" s="1"/>
  <c r="G23"/>
  <c r="G22" s="1"/>
  <c r="G21" s="1"/>
  <c r="G20" s="1"/>
  <c r="G18"/>
  <c r="G17" s="1"/>
  <c r="G16" s="1"/>
  <c r="G14"/>
  <c r="G13" s="1"/>
  <c r="G11"/>
  <c r="G10" s="1"/>
  <c r="F62" l="1"/>
  <c r="G167"/>
  <c r="F138"/>
  <c r="F167"/>
  <c r="G159"/>
  <c r="G62"/>
  <c r="F159"/>
  <c r="G138"/>
  <c r="G94"/>
  <c r="G83"/>
  <c r="F83"/>
  <c r="G50"/>
  <c r="G46" s="1"/>
  <c r="F50"/>
  <c r="F46" s="1"/>
  <c r="G152"/>
  <c r="F152"/>
  <c r="F9"/>
  <c r="G9"/>
  <c r="F29"/>
  <c r="G29"/>
  <c r="H77"/>
  <c r="H76" s="1"/>
  <c r="H75" s="1"/>
  <c r="H65"/>
  <c r="H27"/>
  <c r="H26" s="1"/>
  <c r="H25" s="1"/>
  <c r="H23"/>
  <c r="H22" s="1"/>
  <c r="H21" s="1"/>
  <c r="H20" s="1"/>
  <c r="F240" i="1"/>
  <c r="F239" s="1"/>
  <c r="F238" s="1"/>
  <c r="F237" s="1"/>
  <c r="F236" s="1"/>
  <c r="F234"/>
  <c r="F233" s="1"/>
  <c r="F232" s="1"/>
  <c r="F230"/>
  <c r="F229" s="1"/>
  <c r="F228" s="1"/>
  <c r="F224"/>
  <c r="F223" s="1"/>
  <c r="F222" s="1"/>
  <c r="F221" s="1"/>
  <c r="F220" s="1"/>
  <c r="F218"/>
  <c r="F216"/>
  <c r="F213"/>
  <c r="F211"/>
  <c r="F208"/>
  <c r="F206"/>
  <c r="F204"/>
  <c r="F201"/>
  <c r="F200" s="1"/>
  <c r="F197"/>
  <c r="F195"/>
  <c r="F192"/>
  <c r="F190"/>
  <c r="F187"/>
  <c r="F185"/>
  <c r="F183"/>
  <c r="F180"/>
  <c r="F179" s="1"/>
  <c r="F174"/>
  <c r="F173" s="1"/>
  <c r="F172" s="1"/>
  <c r="F170"/>
  <c r="F169" s="1"/>
  <c r="F168" s="1"/>
  <c r="F165"/>
  <c r="F164" s="1"/>
  <c r="F162"/>
  <c r="F161" s="1"/>
  <c r="F159"/>
  <c r="F158" s="1"/>
  <c r="F156"/>
  <c r="F155" s="1"/>
  <c r="F152"/>
  <c r="F151" s="1"/>
  <c r="F150" s="1"/>
  <c r="F148"/>
  <c r="F147" s="1"/>
  <c r="F146" s="1"/>
  <c r="F144"/>
  <c r="F143" s="1"/>
  <c r="F142" s="1"/>
  <c r="F140"/>
  <c r="F139" s="1"/>
  <c r="F138" s="1"/>
  <c r="F134"/>
  <c r="F133" s="1"/>
  <c r="F132" s="1"/>
  <c r="F130"/>
  <c r="F129" s="1"/>
  <c r="F128" s="1"/>
  <c r="F125"/>
  <c r="F124" s="1"/>
  <c r="F122"/>
  <c r="F116"/>
  <c r="F115" s="1"/>
  <c r="F114" s="1"/>
  <c r="F113" s="1"/>
  <c r="F111"/>
  <c r="F110" s="1"/>
  <c r="F109" s="1"/>
  <c r="F107"/>
  <c r="F106" s="1"/>
  <c r="F105" s="1"/>
  <c r="F103"/>
  <c r="F102" s="1"/>
  <c r="F101" s="1"/>
  <c r="F99"/>
  <c r="F98" s="1"/>
  <c r="F97" s="1"/>
  <c r="F93"/>
  <c r="F92" s="1"/>
  <c r="F90"/>
  <c r="F89" s="1"/>
  <c r="F84"/>
  <c r="F83" s="1"/>
  <c r="F81"/>
  <c r="F80" s="1"/>
  <c r="F77"/>
  <c r="F76" s="1"/>
  <c r="F74"/>
  <c r="F73" s="1"/>
  <c r="F68"/>
  <c r="F66"/>
  <c r="F60"/>
  <c r="F55" s="1"/>
  <c r="F56"/>
  <c r="F53"/>
  <c r="F52" s="1"/>
  <c r="F48"/>
  <c r="F47" s="1"/>
  <c r="F46" s="1"/>
  <c r="F45" s="1"/>
  <c r="F43"/>
  <c r="F42" s="1"/>
  <c r="F41" s="1"/>
  <c r="F40" s="1"/>
  <c r="F38"/>
  <c r="F37" s="1"/>
  <c r="F36" s="1"/>
  <c r="F35" s="1"/>
  <c r="F33"/>
  <c r="F32" s="1"/>
  <c r="F30"/>
  <c r="F29" s="1"/>
  <c r="F27"/>
  <c r="F26" s="1"/>
  <c r="F24"/>
  <c r="F22"/>
  <c r="F19"/>
  <c r="F18" s="1"/>
  <c r="F14"/>
  <c r="F13" s="1"/>
  <c r="F12" s="1"/>
  <c r="F11" s="1"/>
  <c r="G240"/>
  <c r="G239" s="1"/>
  <c r="G238" s="1"/>
  <c r="G237" s="1"/>
  <c r="G236" s="1"/>
  <c r="G234"/>
  <c r="G233" s="1"/>
  <c r="G232" s="1"/>
  <c r="G230"/>
  <c r="G229" s="1"/>
  <c r="G228" s="1"/>
  <c r="G224"/>
  <c r="G223" s="1"/>
  <c r="G222" s="1"/>
  <c r="G221" s="1"/>
  <c r="G220" s="1"/>
  <c r="G218"/>
  <c r="G216"/>
  <c r="G213"/>
  <c r="G211"/>
  <c r="G208"/>
  <c r="G206"/>
  <c r="G204"/>
  <c r="G201"/>
  <c r="G200" s="1"/>
  <c r="G197"/>
  <c r="G195"/>
  <c r="G192"/>
  <c r="G190"/>
  <c r="G187"/>
  <c r="G185"/>
  <c r="G183"/>
  <c r="G180"/>
  <c r="G179" s="1"/>
  <c r="G174"/>
  <c r="G173" s="1"/>
  <c r="G172" s="1"/>
  <c r="G170"/>
  <c r="G169" s="1"/>
  <c r="G168" s="1"/>
  <c r="G167" s="1"/>
  <c r="G165"/>
  <c r="G164" s="1"/>
  <c r="G162"/>
  <c r="G161" s="1"/>
  <c r="G159"/>
  <c r="G158" s="1"/>
  <c r="G156"/>
  <c r="G155" s="1"/>
  <c r="G152"/>
  <c r="G151" s="1"/>
  <c r="G150" s="1"/>
  <c r="G148"/>
  <c r="G147" s="1"/>
  <c r="G146" s="1"/>
  <c r="G144"/>
  <c r="G143" s="1"/>
  <c r="G142" s="1"/>
  <c r="G140"/>
  <c r="G139" s="1"/>
  <c r="G138" s="1"/>
  <c r="G134"/>
  <c r="G133" s="1"/>
  <c r="G132" s="1"/>
  <c r="G130"/>
  <c r="G129" s="1"/>
  <c r="G128" s="1"/>
  <c r="G125"/>
  <c r="G124" s="1"/>
  <c r="G122"/>
  <c r="G116"/>
  <c r="G115" s="1"/>
  <c r="G114" s="1"/>
  <c r="G113" s="1"/>
  <c r="G111"/>
  <c r="G110" s="1"/>
  <c r="G109" s="1"/>
  <c r="G107"/>
  <c r="G106" s="1"/>
  <c r="G105" s="1"/>
  <c r="G103"/>
  <c r="G102" s="1"/>
  <c r="G101" s="1"/>
  <c r="G99"/>
  <c r="G98" s="1"/>
  <c r="G97" s="1"/>
  <c r="G93"/>
  <c r="G92" s="1"/>
  <c r="G90"/>
  <c r="G89" s="1"/>
  <c r="G84"/>
  <c r="G83" s="1"/>
  <c r="G81"/>
  <c r="G80" s="1"/>
  <c r="G77"/>
  <c r="G76" s="1"/>
  <c r="G74"/>
  <c r="G73" s="1"/>
  <c r="G68"/>
  <c r="G66"/>
  <c r="G60"/>
  <c r="G56"/>
  <c r="G53"/>
  <c r="G52" s="1"/>
  <c r="G48"/>
  <c r="G47" s="1"/>
  <c r="G46" s="1"/>
  <c r="G45" s="1"/>
  <c r="G43"/>
  <c r="G42" s="1"/>
  <c r="G41" s="1"/>
  <c r="G40" s="1"/>
  <c r="G38"/>
  <c r="G37" s="1"/>
  <c r="G36" s="1"/>
  <c r="G35" s="1"/>
  <c r="G33"/>
  <c r="G32" s="1"/>
  <c r="G30"/>
  <c r="G29" s="1"/>
  <c r="G27"/>
  <c r="G26" s="1"/>
  <c r="G24"/>
  <c r="G22"/>
  <c r="G19"/>
  <c r="G18" s="1"/>
  <c r="G14"/>
  <c r="G13" s="1"/>
  <c r="G12" s="1"/>
  <c r="G11" s="1"/>
  <c r="G215" l="1"/>
  <c r="G189"/>
  <c r="G210"/>
  <c r="F72"/>
  <c r="F210"/>
  <c r="F215"/>
  <c r="G79" i="3"/>
  <c r="G186" s="1"/>
  <c r="F79"/>
  <c r="F186" s="1"/>
  <c r="F167" i="1"/>
  <c r="G154"/>
  <c r="F154"/>
  <c r="G79"/>
  <c r="F79"/>
  <c r="G55"/>
  <c r="G51" s="1"/>
  <c r="G50" s="1"/>
  <c r="G65"/>
  <c r="G64" s="1"/>
  <c r="G63" s="1"/>
  <c r="F65"/>
  <c r="F64" s="1"/>
  <c r="F63" s="1"/>
  <c r="F182"/>
  <c r="G182"/>
  <c r="F189"/>
  <c r="G194"/>
  <c r="F194"/>
  <c r="F127"/>
  <c r="G127"/>
  <c r="F88"/>
  <c r="F87" s="1"/>
  <c r="F96"/>
  <c r="F95" s="1"/>
  <c r="G96"/>
  <c r="G95" s="1"/>
  <c r="F51"/>
  <c r="F50" s="1"/>
  <c r="G21"/>
  <c r="G17" s="1"/>
  <c r="G16" s="1"/>
  <c r="G120"/>
  <c r="G119" s="1"/>
  <c r="G203"/>
  <c r="G199" s="1"/>
  <c r="G227"/>
  <c r="G226" s="1"/>
  <c r="F21"/>
  <c r="F17" s="1"/>
  <c r="F16" s="1"/>
  <c r="F120"/>
  <c r="F119" s="1"/>
  <c r="F203"/>
  <c r="F137"/>
  <c r="F227"/>
  <c r="F226" s="1"/>
  <c r="G72"/>
  <c r="G88"/>
  <c r="G87" s="1"/>
  <c r="G137"/>
  <c r="H218"/>
  <c r="F71" l="1"/>
  <c r="F70" s="1"/>
  <c r="F199"/>
  <c r="F178"/>
  <c r="G178"/>
  <c r="G177" s="1"/>
  <c r="G176" s="1"/>
  <c r="G136"/>
  <c r="F136"/>
  <c r="F118" s="1"/>
  <c r="G71"/>
  <c r="G70" s="1"/>
  <c r="G10"/>
  <c r="F10"/>
  <c r="F177"/>
  <c r="F176" s="1"/>
  <c r="G118"/>
  <c r="F86"/>
  <c r="G86"/>
  <c r="H240"/>
  <c r="H239" s="1"/>
  <c r="H238" s="1"/>
  <c r="H237" s="1"/>
  <c r="H236" s="1"/>
  <c r="H107"/>
  <c r="H106" s="1"/>
  <c r="H105" s="1"/>
  <c r="H103"/>
  <c r="H102" s="1"/>
  <c r="H101" s="1"/>
  <c r="H99"/>
  <c r="H98" s="1"/>
  <c r="H97" s="1"/>
  <c r="F242" l="1"/>
  <c r="G242"/>
  <c r="I234" i="24"/>
  <c r="I233" s="1"/>
  <c r="I232" s="1"/>
  <c r="I230"/>
  <c r="I229" s="1"/>
  <c r="I228" s="1"/>
  <c r="I224"/>
  <c r="I223" s="1"/>
  <c r="I222" s="1"/>
  <c r="I221" s="1"/>
  <c r="I220" s="1"/>
  <c r="I216"/>
  <c r="I215" s="1"/>
  <c r="I213"/>
  <c r="I211"/>
  <c r="I208"/>
  <c r="I206"/>
  <c r="I204"/>
  <c r="I201"/>
  <c r="I200" s="1"/>
  <c r="I197"/>
  <c r="I195"/>
  <c r="I192"/>
  <c r="I190"/>
  <c r="I187"/>
  <c r="I185"/>
  <c r="I183"/>
  <c r="I180"/>
  <c r="I179" s="1"/>
  <c r="I174"/>
  <c r="I173" s="1"/>
  <c r="I172" s="1"/>
  <c r="I170"/>
  <c r="I169" s="1"/>
  <c r="I168" s="1"/>
  <c r="I165"/>
  <c r="I164" s="1"/>
  <c r="I162"/>
  <c r="I161" s="1"/>
  <c r="I159"/>
  <c r="I158" s="1"/>
  <c r="I156"/>
  <c r="I155" s="1"/>
  <c r="I152"/>
  <c r="I151" s="1"/>
  <c r="I150" s="1"/>
  <c r="I148"/>
  <c r="I147" s="1"/>
  <c r="I146" s="1"/>
  <c r="I144"/>
  <c r="I143" s="1"/>
  <c r="I142" s="1"/>
  <c r="I140"/>
  <c r="I139" s="1"/>
  <c r="I138" s="1"/>
  <c r="I134"/>
  <c r="I133" s="1"/>
  <c r="I132" s="1"/>
  <c r="I130"/>
  <c r="I129" s="1"/>
  <c r="I128" s="1"/>
  <c r="I125"/>
  <c r="I124" s="1"/>
  <c r="I122"/>
  <c r="I116"/>
  <c r="I115" s="1"/>
  <c r="I114" s="1"/>
  <c r="I113" s="1"/>
  <c r="I111"/>
  <c r="I110" s="1"/>
  <c r="I109" s="1"/>
  <c r="I107"/>
  <c r="I106" s="1"/>
  <c r="I105" s="1"/>
  <c r="I103"/>
  <c r="I102" s="1"/>
  <c r="I101" s="1"/>
  <c r="I99"/>
  <c r="I98" s="1"/>
  <c r="I97" s="1"/>
  <c r="I93"/>
  <c r="I92" s="1"/>
  <c r="I90"/>
  <c r="I89" s="1"/>
  <c r="I84"/>
  <c r="I83" s="1"/>
  <c r="I81"/>
  <c r="I80" s="1"/>
  <c r="I77"/>
  <c r="I76" s="1"/>
  <c r="I74"/>
  <c r="I73" s="1"/>
  <c r="I68"/>
  <c r="I66"/>
  <c r="I60"/>
  <c r="I56"/>
  <c r="I53"/>
  <c r="I52" s="1"/>
  <c r="I48"/>
  <c r="I47" s="1"/>
  <c r="I46" s="1"/>
  <c r="I45" s="1"/>
  <c r="I43"/>
  <c r="I42" s="1"/>
  <c r="I38"/>
  <c r="I37" s="1"/>
  <c r="I36" s="1"/>
  <c r="I35" s="1"/>
  <c r="I33"/>
  <c r="I32" s="1"/>
  <c r="I30"/>
  <c r="I29" s="1"/>
  <c r="I27"/>
  <c r="I26" s="1"/>
  <c r="I24"/>
  <c r="I22"/>
  <c r="I19"/>
  <c r="I18" s="1"/>
  <c r="I14"/>
  <c r="I13" s="1"/>
  <c r="I12" s="1"/>
  <c r="I11" s="1"/>
  <c r="I227" l="1"/>
  <c r="I226" s="1"/>
  <c r="I41"/>
  <c r="I40" s="1"/>
  <c r="I127"/>
  <c r="I189"/>
  <c r="I55"/>
  <c r="I51" s="1"/>
  <c r="I50" s="1"/>
  <c r="I21"/>
  <c r="I17" s="1"/>
  <c r="I16" s="1"/>
  <c r="I120"/>
  <c r="I119" s="1"/>
  <c r="I182"/>
  <c r="I79"/>
  <c r="I154"/>
  <c r="I167"/>
  <c r="I203"/>
  <c r="I137"/>
  <c r="I65"/>
  <c r="I64" s="1"/>
  <c r="I63" s="1"/>
  <c r="I72"/>
  <c r="I88"/>
  <c r="I87" s="1"/>
  <c r="I96"/>
  <c r="I194"/>
  <c r="I210"/>
  <c r="H174" i="3"/>
  <c r="H173" s="1"/>
  <c r="H178"/>
  <c r="H177" s="1"/>
  <c r="H181"/>
  <c r="H180" s="1"/>
  <c r="H168"/>
  <c r="H141"/>
  <c r="H106"/>
  <c r="H105" s="1"/>
  <c r="H89"/>
  <c r="H84"/>
  <c r="H86"/>
  <c r="H69"/>
  <c r="H68" s="1"/>
  <c r="H67" s="1"/>
  <c r="H57"/>
  <c r="I10" i="24" l="1"/>
  <c r="I178"/>
  <c r="I199"/>
  <c r="I136"/>
  <c r="I118" s="1"/>
  <c r="I71"/>
  <c r="I70" s="1"/>
  <c r="I95"/>
  <c r="I86" s="1"/>
  <c r="H197" i="1"/>
  <c r="I177" i="24" l="1"/>
  <c r="I176" s="1"/>
  <c r="I242" s="1"/>
  <c r="I9" l="1"/>
  <c r="H63" i="3"/>
  <c r="H62" s="1"/>
  <c r="H58" l="1"/>
  <c r="H216" i="1"/>
  <c r="H215" s="1"/>
  <c r="H195"/>
  <c r="H194" s="1"/>
  <c r="H30"/>
  <c r="H29" s="1"/>
  <c r="H33"/>
  <c r="H32" s="1"/>
  <c r="E18" i="14" l="1"/>
  <c r="E17" s="1"/>
  <c r="E16" s="1"/>
  <c r="E14"/>
  <c r="E13" s="1"/>
  <c r="E12" s="1"/>
  <c r="E11" l="1"/>
  <c r="E20" s="1"/>
  <c r="E10" l="1"/>
  <c r="H18" i="3" l="1"/>
  <c r="H17" s="1"/>
  <c r="H16" s="1"/>
  <c r="H11"/>
  <c r="H10" s="1"/>
  <c r="H115" l="1"/>
  <c r="H114" s="1"/>
  <c r="H171"/>
  <c r="H167" s="1"/>
  <c r="H157"/>
  <c r="H155"/>
  <c r="H153"/>
  <c r="H150"/>
  <c r="H149" s="1"/>
  <c r="H60"/>
  <c r="H55"/>
  <c r="H53"/>
  <c r="H51"/>
  <c r="H48"/>
  <c r="H47" s="1"/>
  <c r="H144"/>
  <c r="H143" s="1"/>
  <c r="H73"/>
  <c r="H72" s="1"/>
  <c r="H71" s="1"/>
  <c r="H127"/>
  <c r="H126" s="1"/>
  <c r="H124"/>
  <c r="H123" s="1"/>
  <c r="H118"/>
  <c r="H117" s="1"/>
  <c r="H103"/>
  <c r="H102" s="1"/>
  <c r="H44"/>
  <c r="H43" s="1"/>
  <c r="H40"/>
  <c r="H39" s="1"/>
  <c r="H36"/>
  <c r="H35" s="1"/>
  <c r="H32"/>
  <c r="H31" s="1"/>
  <c r="H139"/>
  <c r="H138" s="1"/>
  <c r="H136"/>
  <c r="H135" s="1"/>
  <c r="H133"/>
  <c r="H132" s="1"/>
  <c r="H112"/>
  <c r="H111" s="1"/>
  <c r="H109"/>
  <c r="H108" s="1"/>
  <c r="H14"/>
  <c r="H13" s="1"/>
  <c r="H9" s="1"/>
  <c r="H162"/>
  <c r="H160"/>
  <c r="H99"/>
  <c r="H95"/>
  <c r="H92"/>
  <c r="H91" s="1"/>
  <c r="H147"/>
  <c r="H146" s="1"/>
  <c r="H88"/>
  <c r="H165"/>
  <c r="H164" s="1"/>
  <c r="H81"/>
  <c r="H80" s="1"/>
  <c r="H121"/>
  <c r="H120" s="1"/>
  <c r="H152" l="1"/>
  <c r="H50"/>
  <c r="H46" s="1"/>
  <c r="H38"/>
  <c r="H34"/>
  <c r="H94"/>
  <c r="H159"/>
  <c r="H30"/>
  <c r="H42"/>
  <c r="H83"/>
  <c r="H79" s="1"/>
  <c r="H27" i="1"/>
  <c r="H26" s="1"/>
  <c r="H29" i="3" l="1"/>
  <c r="H234" i="1"/>
  <c r="H233" s="1"/>
  <c r="H230"/>
  <c r="H229" s="1"/>
  <c r="H224"/>
  <c r="H223" s="1"/>
  <c r="H222" s="1"/>
  <c r="H221" s="1"/>
  <c r="H220" s="1"/>
  <c r="H213"/>
  <c r="H211"/>
  <c r="H208"/>
  <c r="H206"/>
  <c r="H204"/>
  <c r="H201"/>
  <c r="H200" s="1"/>
  <c r="H192"/>
  <c r="H190"/>
  <c r="H187"/>
  <c r="H185"/>
  <c r="H183"/>
  <c r="H180"/>
  <c r="H179" s="1"/>
  <c r="H174"/>
  <c r="H173" s="1"/>
  <c r="H172" s="1"/>
  <c r="H170"/>
  <c r="H169" s="1"/>
  <c r="H168" s="1"/>
  <c r="H165"/>
  <c r="H164" s="1"/>
  <c r="H162"/>
  <c r="H161" s="1"/>
  <c r="H159"/>
  <c r="H158" s="1"/>
  <c r="H156"/>
  <c r="H155" s="1"/>
  <c r="H152"/>
  <c r="H151" s="1"/>
  <c r="H148"/>
  <c r="H147" s="1"/>
  <c r="H144"/>
  <c r="H143" s="1"/>
  <c r="H140"/>
  <c r="H139" s="1"/>
  <c r="H134"/>
  <c r="H133" s="1"/>
  <c r="H132" s="1"/>
  <c r="H130"/>
  <c r="H129" s="1"/>
  <c r="H125"/>
  <c r="H122"/>
  <c r="H116"/>
  <c r="H115" s="1"/>
  <c r="H114" s="1"/>
  <c r="H113" s="1"/>
  <c r="H111"/>
  <c r="H110" s="1"/>
  <c r="H109" s="1"/>
  <c r="H93"/>
  <c r="H92" s="1"/>
  <c r="H90"/>
  <c r="H89" s="1"/>
  <c r="H84"/>
  <c r="H83" s="1"/>
  <c r="H81"/>
  <c r="H80" s="1"/>
  <c r="H77"/>
  <c r="H76" s="1"/>
  <c r="H74"/>
  <c r="H73" s="1"/>
  <c r="H68"/>
  <c r="H66"/>
  <c r="H60"/>
  <c r="H56"/>
  <c r="H53"/>
  <c r="H52" s="1"/>
  <c r="H48"/>
  <c r="H47" s="1"/>
  <c r="H46" s="1"/>
  <c r="H45" s="1"/>
  <c r="H43"/>
  <c r="H42" s="1"/>
  <c r="H41" s="1"/>
  <c r="H40" s="1"/>
  <c r="H38"/>
  <c r="H37" s="1"/>
  <c r="H36" s="1"/>
  <c r="H35" s="1"/>
  <c r="H24"/>
  <c r="H22"/>
  <c r="H19"/>
  <c r="H18" s="1"/>
  <c r="H14"/>
  <c r="H13" s="1"/>
  <c r="H12" s="1"/>
  <c r="H11" s="1"/>
  <c r="H186" i="3" l="1"/>
  <c r="H189" i="1"/>
  <c r="H210"/>
  <c r="H182"/>
  <c r="H203"/>
  <c r="H124"/>
  <c r="H72"/>
  <c r="H79"/>
  <c r="H138"/>
  <c r="H228"/>
  <c r="H21"/>
  <c r="H17" s="1"/>
  <c r="H65"/>
  <c r="H64" s="1"/>
  <c r="H63" s="1"/>
  <c r="H55"/>
  <c r="H88"/>
  <c r="H87" s="1"/>
  <c r="H167"/>
  <c r="H232"/>
  <c r="H128"/>
  <c r="H127" s="1"/>
  <c r="H142"/>
  <c r="H146"/>
  <c r="H150"/>
  <c r="H199" l="1"/>
  <c r="H178"/>
  <c r="H120"/>
  <c r="H119" s="1"/>
  <c r="H51"/>
  <c r="H50" s="1"/>
  <c r="H71"/>
  <c r="H70" s="1"/>
  <c r="H16"/>
  <c r="H227"/>
  <c r="H226" s="1"/>
  <c r="H154"/>
  <c r="H137"/>
  <c r="H10" l="1"/>
  <c r="H177"/>
  <c r="H176" s="1"/>
  <c r="H96"/>
  <c r="H95" s="1"/>
  <c r="H86" s="1"/>
  <c r="H136"/>
  <c r="H118" s="1"/>
  <c r="H242" l="1"/>
</calcChain>
</file>

<file path=xl/sharedStrings.xml><?xml version="1.0" encoding="utf-8"?>
<sst xmlns="http://schemas.openxmlformats.org/spreadsheetml/2006/main" count="1964" uniqueCount="399">
  <si>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</si>
  <si>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</si>
  <si>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</si>
  <si>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</si>
  <si>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</si>
  <si>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</si>
  <si>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</si>
  <si>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</si>
  <si>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</si>
  <si>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</si>
  <si>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</si>
  <si>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</si>
  <si>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</si>
  <si>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</si>
  <si>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</si>
  <si>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</si>
  <si>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</si>
  <si>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</si>
  <si>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</si>
  <si>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</si>
  <si>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</si>
  <si>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</si>
  <si>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</si>
  <si>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</si>
  <si>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</si>
  <si>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</si>
  <si>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</si>
  <si>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</si>
  <si>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</si>
  <si>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</si>
  <si>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</si>
  <si>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</si>
  <si>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</si>
  <si>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</si>
  <si>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</si>
  <si>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</si>
  <si>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</si>
  <si>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</si>
  <si>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</si>
  <si>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</si>
  <si>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</si>
  <si>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</si>
  <si>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</si>
  <si>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</si>
  <si>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</si>
  <si>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</si>
  <si>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</si>
  <si>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</si>
  <si>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</si>
  <si>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</si>
  <si>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</si>
  <si>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</si>
  <si>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</si>
  <si>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</si>
  <si>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</si>
  <si>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</si>
  <si>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</si>
  <si>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</si>
  <si>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</si>
  <si>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</si>
  <si>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</si>
  <si>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</si>
  <si>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</si>
  <si>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</si>
  <si>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</si>
  <si>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</si>
  <si>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</si>
  <si>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</si>
  <si>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64.0.00.00000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</si>
  <si>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</si>
  <si>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</si>
  <si>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</si>
  <si>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</si>
  <si>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</si>
  <si>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</si>
  <si>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</si>
  <si>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</si>
  <si>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</si>
  <si>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</si>
  <si>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</si>
  <si>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</si>
  <si>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</si>
  <si>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</si>
  <si>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</si>
  <si>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</si>
  <si>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</si>
  <si>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</si>
  <si>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</si>
  <si>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</si>
  <si>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</si>
  <si>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</si>
  <si>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</si>
  <si>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</si>
  <si>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</si>
  <si>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</si>
  <si>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</si>
  <si>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</si>
  <si>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</si>
  <si>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</si>
  <si>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</si>
  <si>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</si>
  <si>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</si>
  <si>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</si>
  <si>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</si>
  <si>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</si>
  <si>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</si>
  <si>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</si>
  <si>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</si>
  <si>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</si>
  <si>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</si>
  <si>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</si>
  <si>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</si>
  <si>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</si>
  <si>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</si>
  <si>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</si>
  <si>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</si>
  <si>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</si>
  <si>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</si>
  <si>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</si>
  <si>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</si>
  <si>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</si>
  <si>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</si>
  <si>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</si>
  <si>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</si>
  <si>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</si>
  <si>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</si>
  <si>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</si>
  <si>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</si>
  <si>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</si>
  <si>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</si>
  <si>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</si>
  <si>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</si>
  <si>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</si>
  <si>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</si>
  <si>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</si>
  <si>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</si>
  <si>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</si>
  <si>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</si>
  <si>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</si>
  <si>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</si>
  <si>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</si>
  <si>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</si>
  <si>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</si>
  <si>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</si>
  <si>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</si>
  <si>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</si>
  <si>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</si>
  <si>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</si>
  <si>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</si>
  <si>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</si>
  <si>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</si>
  <si>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</si>
  <si>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</si>
  <si>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</si>
  <si>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</si>
  <si>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</si>
  <si>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</si>
  <si>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</si>
  <si>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</si>
  <si>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</si>
  <si>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</si>
  <si>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</si>
  <si>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</si>
  <si>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</si>
  <si>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</si>
  <si>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</si>
  <si>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</si>
  <si>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</si>
  <si>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</si>
  <si>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</si>
  <si>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59.0.00.S0510</t>
  </si>
  <si>
    <t>Источники внутреннего финансирования дефицита местного бюджета, в том числе: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</si>
  <si>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</si>
  <si>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 xml:space="preserve">Муниципальная программа "Сохранение и развитие культуры на территории  _________ сельсовета"
</t>
  </si>
  <si>
    <t>Реализация мероприятий муниципальной программы " Сохранение и развитие культуры на территории  ________сельсовета"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</si>
  <si>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</si>
  <si>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</si>
  <si>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</si>
  <si>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Мероприятия  по обеспечению безопасности дорожного движения на территории  ________ сельсовета за счет акцизов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</si>
  <si>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</si>
  <si>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</si>
  <si>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</si>
  <si>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</si>
  <si>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Реализация мероприятий  по развитию молодежной политики на территории  _____ сельсовета </t>
  </si>
  <si>
    <t xml:space="preserve">Реализация мероприятий муниципальной программы "Физическая культура и спорт  __________сельсовета </t>
  </si>
  <si>
    <t xml:space="preserve">Муниципальная программа "Физическая культура и спорт   ________ 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</si>
  <si>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</si>
  <si>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</si>
  <si>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>2021 год</t>
  </si>
  <si>
    <t xml:space="preserve">Муниципальная программа "Благоустройство территории  ___________ сельсовета </t>
  </si>
  <si>
    <t xml:space="preserve">Подпрограмма "Уличное освещение" муниципальной программы "Благоустройство территории  __________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</si>
  <si>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___________ сельсовета </t>
  </si>
  <si>
    <t xml:space="preserve">Подпрограмма "Озеленение" муниципальной программы "Благоустройство территории"  __________ сельсовета </t>
  </si>
  <si>
    <t xml:space="preserve">Реализация мероприятий в рамках подпрограммы "Озеленение" муниципальной программы "Благоустройство территории  ___________ сельсовета </t>
  </si>
  <si>
    <t xml:space="preserve">Подпрограмма "Организация и содержание мест захоронения" муниципальной программы "Благоустройство территории  __________ сельсовета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</si>
  <si>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</si>
  <si>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__________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</si>
  <si>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___________ сельсовета </t>
  </si>
  <si>
    <t xml:space="preserve">Муниципальная программа "Сохранение и развитие культуры на территории  _________ сельсовета 
</t>
  </si>
  <si>
    <t xml:space="preserve">Реализация мероприятий муниципальной программы " Сохранение и развитие культуры на территории  ________сельсовета </t>
  </si>
  <si>
    <t xml:space="preserve">Муниципальная программа " Молодежная политика и оздоровление детей" на территории  __________ сельсовета 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</si>
  <si>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</si>
  <si>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</si>
  <si>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Реализация мероприятий в рамках подпрограммы "Уличное освещение" муниципальной программы "Благоустройство территории  ___________ сельсовета</t>
  </si>
  <si>
    <t>Подпрограмма "Уличное освещение" муниципальной программы "Благоустройство территории  __________ сельсовета</t>
  </si>
  <si>
    <t>Муниципальная программа "Газификация территории  _______ сельсовета</t>
  </si>
  <si>
    <t>Муниципальная программа "Благоустройство территории  ___________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</si>
  <si>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</si>
  <si>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</si>
  <si>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__________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</si>
  <si>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___________ сельсовета</t>
  </si>
  <si>
    <t xml:space="preserve">Муниципальная программа "Обеспечение безопасности дорожного движения на территории  _______ сельсовета </t>
  </si>
  <si>
    <t>2022 год</t>
  </si>
  <si>
    <t xml:space="preserve">Мероприятия в рамках муниципальной программы "Газификация территории  _______сельсовета </t>
  </si>
  <si>
    <t xml:space="preserve">Сумма </t>
  </si>
  <si>
    <t xml:space="preserve">Реализация мероприятий по обеспечению безопасности дорожного движения на территории  ________ сельсовета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</si>
  <si>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</si>
  <si>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 xml:space="preserve">Мероприятия  по обеспечению безопасности дорожного движения на территории  ________ сельсовета </t>
  </si>
  <si>
    <t>2020 год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</si>
  <si>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</si>
  <si>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</si>
  <si>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</si>
  <si>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</si>
  <si>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</si>
  <si>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</si>
  <si>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ВЕДОМСТВЕННАЯ СТРУКТУРА РАСХОДОВ МЕСТНОГО БЮДЖЕТА НА 2020 ГОД И ПЛАНОВЫЙ ПЕРИОД 2021 И 2022 годов</t>
  </si>
  <si>
    <t xml:space="preserve">           ИСТОЧНИКИ ФИНАНСИРОВАНИЯ ДЕФИЦИТА МЕСТНОГО БЮДЖЕТА НА 2020 ГОД И ПЛАНОВЫЙ ПЕРИОД 2021 И 2022 ГОДОВ </t>
  </si>
  <si>
    <t xml:space="preserve">Муниципальная программа "Дорожное хозяйство на территории Степного сельсовета </t>
  </si>
  <si>
    <t xml:space="preserve">Основное мероприятие: Развитие автомобильных дорог местного значения на территории Степного сельсовета </t>
  </si>
  <si>
    <t xml:space="preserve">Реализация мероприятий по развитию автомобильных дорог местного значения на территории Степного сельсовета </t>
  </si>
  <si>
    <t>Муниципальная программа по обеспечению первичных мер пожарной безопасности на территории МО Степного сельсовета Искитимского района Новосибирской области «Пожарная безопасность»</t>
  </si>
  <si>
    <t>администрация Степного сельсовета Искитмского района Новосибирской области</t>
  </si>
  <si>
    <t xml:space="preserve">Муниципальная программа "Дорожное хозяйство на территории  Степного сельсовета </t>
  </si>
  <si>
    <t xml:space="preserve">Основное мероприятие: Развитие автомобильных дорог местного значения на территорииСтепного сельсовета </t>
  </si>
  <si>
    <t>Реализация мероприятий по развитию автомобильных дорог местного значения на территории  Степного сельсовета за счет акцизов</t>
  </si>
  <si>
    <t xml:space="preserve">Муниципальная программа "Дорожное хозяйство в Степном сельсовете </t>
  </si>
  <si>
    <t xml:space="preserve">Реализация мероприятий по развитию автомобильных дорог местного значения на территории  Степного сельсовета </t>
  </si>
  <si>
    <t>ВСЕГО</t>
  </si>
  <si>
    <t>Прочие безвозмездные поступления в бюджеты сельских поселений</t>
  </si>
  <si>
    <t>150</t>
  </si>
  <si>
    <t>0000</t>
  </si>
  <si>
    <t>10</t>
  </si>
  <si>
    <t>030</t>
  </si>
  <si>
    <t>05</t>
  </si>
  <si>
    <t>07</t>
  </si>
  <si>
    <t>2</t>
  </si>
  <si>
    <t>51</t>
  </si>
  <si>
    <t xml:space="preserve">Прочие безвозмездные поступления </t>
  </si>
  <si>
    <t>000</t>
  </si>
  <si>
    <t>50</t>
  </si>
  <si>
    <t>Прочие межбюджетные трансферты, передаваемые бюджетам сельских поселений</t>
  </si>
  <si>
    <t>999</t>
  </si>
  <si>
    <t>49</t>
  </si>
  <si>
    <t>02</t>
  </si>
  <si>
    <t>123</t>
  </si>
  <si>
    <t>00</t>
  </si>
  <si>
    <t>40</t>
  </si>
  <si>
    <t>48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</si>
  <si>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</si>
  <si>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118</t>
  </si>
  <si>
    <t>35</t>
  </si>
  <si>
    <t>47</t>
  </si>
  <si>
    <t>Субвенции бюджетам на осуществление первичного воинского учета на территориях, где отсутствуют военные комиссариаты</t>
  </si>
  <si>
    <t>46</t>
  </si>
  <si>
    <t>Субвенции бюджетам сельских поселений на выполнение передаваемых полномочий субъектов Российской Федерации</t>
  </si>
  <si>
    <t>024</t>
  </si>
  <si>
    <t>30</t>
  </si>
  <si>
    <t>45</t>
  </si>
  <si>
    <t>Субвенции на выполнение передаваемых полномочий субъектов Российской Федерации</t>
  </si>
  <si>
    <t>44</t>
  </si>
  <si>
    <t>Субвенции бюджетам бюджетной системы Российской Федерации</t>
  </si>
  <si>
    <t>43</t>
  </si>
  <si>
    <t xml:space="preserve">Субсидии бюджетам сельских поселений из местных бюджетов </t>
  </si>
  <si>
    <t>900</t>
  </si>
  <si>
    <t>29</t>
  </si>
  <si>
    <t>42</t>
  </si>
  <si>
    <t>Субсидии бюджетам бюджетной системы Российской Федерации</t>
  </si>
  <si>
    <t>20</t>
  </si>
  <si>
    <t>41</t>
  </si>
  <si>
    <t>Дотации бюджетам сельских поселений на выравнивание бюджетной обеспеченности из бюджетов муниципальных районов</t>
  </si>
  <si>
    <t>001</t>
  </si>
  <si>
    <t>16</t>
  </si>
  <si>
    <t>Дотации на выравнивание бюджетной обеспеченности из бюджетов муниципальных районов</t>
  </si>
  <si>
    <t>39</t>
  </si>
  <si>
    <t>Дотации бюджетам субъектов Российской Федерации и муниципальных образований</t>
  </si>
  <si>
    <t>38</t>
  </si>
  <si>
    <t>БЕЗВОЗМЕЗДНЫЕ ПОСТУПЛЕНИЯ ОТ ДРУГИХ БЮДЖЕТОВ БЮДЖЕТНОЙ СИСТЕМЫ РОССИЙСКОЙ ФЕДЕРАЦИИ</t>
  </si>
  <si>
    <t>37</t>
  </si>
  <si>
    <t>БЕЗВОЗМЕЗДНЫЕ ПОСТУПЛЕНИЯ</t>
  </si>
  <si>
    <t>36</t>
  </si>
  <si>
    <t>Прочие доходы от компенсации затрат бюджетов сельских поселений</t>
  </si>
  <si>
    <t>130</t>
  </si>
  <si>
    <t>995</t>
  </si>
  <si>
    <t>13</t>
  </si>
  <si>
    <t>1</t>
  </si>
  <si>
    <t>Прочие доходы от компенсации затрат государства</t>
  </si>
  <si>
    <t>990</t>
  </si>
  <si>
    <t>34</t>
  </si>
  <si>
    <t>Доходы, поступающие в порядке возмещения расходов, понесенных в связи с эксплуатацией имущества сельских поселений</t>
  </si>
  <si>
    <t>065</t>
  </si>
  <si>
    <t>33</t>
  </si>
  <si>
    <t>Доходы от компенсации затрат государства</t>
  </si>
  <si>
    <t>32</t>
  </si>
  <si>
    <t>ДОХОДЫ ОТ ОКАЗАНИЯ ПЛАТНЫХ УСЛУГ И КОМПЕНСАЦИИ ЗАТРАТ ГОСУДАРСТВА</t>
  </si>
  <si>
    <t>31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</si>
  <si>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</si>
  <si>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120</t>
  </si>
  <si>
    <t>045</t>
  </si>
  <si>
    <t>09</t>
  </si>
  <si>
    <t>11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</si>
  <si>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</si>
  <si>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</si>
  <si>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035</t>
  </si>
  <si>
    <t>28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</si>
  <si>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</si>
  <si>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27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</si>
  <si>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</si>
  <si>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025</t>
  </si>
  <si>
    <t>26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</si>
  <si>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</si>
  <si>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020</t>
  </si>
  <si>
    <t>25</t>
  </si>
  <si>
    <t>ДОХОДЫ ОТ ИСПОЛЬЗОВАНИЯ ИМУЩЕСТВА, НАХОДЯЩЕГОСЯ В ГОСУДАРСТВЕННОЙ И МУНИЦИПАЛЬНОЙ СОБСТВЕННОСТИ</t>
  </si>
  <si>
    <t>24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</si>
  <si>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</si>
  <si>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110</t>
  </si>
  <si>
    <t>01</t>
  </si>
  <si>
    <t>04</t>
  </si>
  <si>
    <t>08</t>
  </si>
  <si>
    <t>23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</si>
  <si>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</si>
  <si>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22</t>
  </si>
  <si>
    <t>ГОСУДАРСТВЕННАЯ ПОШЛИНА</t>
  </si>
  <si>
    <t>21</t>
  </si>
  <si>
    <t xml:space="preserve">Земельный налог с физических лиц, обладающих земельным участком, расположенным в границах сельских поселений </t>
  </si>
  <si>
    <t>043</t>
  </si>
  <si>
    <t>06</t>
  </si>
  <si>
    <t>182</t>
  </si>
  <si>
    <t>Земельный налог с физических лиц</t>
  </si>
  <si>
    <t>040</t>
  </si>
  <si>
    <t>19</t>
  </si>
  <si>
    <t>Земельный налог с организаций, обладающих земельным участком, расположенным в границаз сельских поселений</t>
  </si>
  <si>
    <t>033</t>
  </si>
  <si>
    <t>18</t>
  </si>
  <si>
    <t>Земельный налог с организаций</t>
  </si>
  <si>
    <t>17</t>
  </si>
  <si>
    <t>Земельный налог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</si>
  <si>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</si>
  <si>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15</t>
  </si>
  <si>
    <t>Налог на имущество физических лиц</t>
  </si>
  <si>
    <t>14</t>
  </si>
  <si>
    <t>НАЛОГИ НА ИМУЩЕСТВО</t>
  </si>
  <si>
    <t>Единый сельскохозяйственный налог</t>
  </si>
  <si>
    <t>010</t>
  </si>
  <si>
    <t>03</t>
  </si>
  <si>
    <t>12</t>
  </si>
  <si>
    <t>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</si>
  <si>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</si>
  <si>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</si>
  <si>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100</t>
  </si>
  <si>
    <t>9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</si>
  <si>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</si>
  <si>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</si>
  <si>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8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</si>
  <si>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</si>
  <si>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</si>
  <si>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7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</si>
  <si>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</si>
  <si>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</si>
  <si>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6</t>
  </si>
  <si>
    <t>НАЛОГИ НА ТОВАРЫ (РАБОТЫ, УСЛУГИ), РЕАЛИЗУЕМЫЕ НА ТЕРРИТОРИИ РОССИЙСКОЙ ФЕДЕРАЦИИ</t>
  </si>
  <si>
    <t>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</si>
  <si>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</si>
  <si>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4</t>
  </si>
  <si>
    <t>Налог на доходы физических лиц</t>
  </si>
  <si>
    <t>3</t>
  </si>
  <si>
    <t>НАЛОГОВЫЕ ДОХОДЫ</t>
  </si>
  <si>
    <t>НАЛОГОВЫЕ И НЕНАЛОГОВЫЕ ДОХОДЫ</t>
  </si>
  <si>
    <t>код аналитической группы подвида</t>
  </si>
  <si>
    <t>код группы подвида</t>
  </si>
  <si>
    <t>код элемента</t>
  </si>
  <si>
    <t>код подстатьи</t>
  </si>
  <si>
    <t>код статьи</t>
  </si>
  <si>
    <t>код подгруппы</t>
  </si>
  <si>
    <t>код группы</t>
  </si>
  <si>
    <t>код главного администратора</t>
  </si>
  <si>
    <t>Доходы 
бюджета
2022 год</t>
  </si>
  <si>
    <t>Доходы 
бюджета
2021 год</t>
  </si>
  <si>
    <t>Доходы 
бюджета
2020 год</t>
  </si>
  <si>
    <t>Наименование кода классификации доходов бюджета</t>
  </si>
  <si>
    <t>Код классификации доходов бюджета</t>
  </si>
  <si>
    <t>№ строки</t>
  </si>
  <si>
    <t>(тыс. рублей)</t>
  </si>
  <si>
    <t>Доходы местного бюджета на 2020 год и плановый период 2021-2022 годов</t>
  </si>
  <si>
    <t>Приложение 3</t>
  </si>
  <si>
    <t>Иные выплаты населению</t>
  </si>
  <si>
    <t xml:space="preserve">О внесении изменений в решение сессии от 23.12.2019 
№ 148 «О бюджете Степного сельсовета
Искитимского района Новосибирской области
на 2020 год и плановый период 2021 и 2022 годов» 
</t>
  </si>
  <si>
    <t xml:space="preserve">О внесении изменений в решение сессии от 23.12.2019 
№ 148 «О бюджете Степного сельсовета
Искитимского района Новосибирской области
на 2020 год и плановый период 2021 и 2022 годов» </t>
  </si>
  <si>
    <t>от 25.03.2020 № 160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</si>
</sst>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8" fillId="0" borderId="0"/>
  </cellStyleXfs>
  <cellXfs count="388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2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7" fillId="0" borderId="1" xfId="0" applyFont="1" applyFill="1" applyBorder="1" applyAlignment="1">
      <alignment vertical="top"/>
    </xf>
    <xf numFmtId="0" fontId="10" fillId="0" borderId="0" xfId="1" applyFont="1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7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8" fontId="7" fillId="0" borderId="4" xfId="1" applyNumberFormat="1" applyFont="1" applyFill="1" applyBorder="1" applyAlignment="1" applyProtection="1">
      <alignment horizontal="right" vertical="center"/>
      <protection hidden="1"/>
    </xf>
    <xf numFmtId="168" fontId="7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165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4" borderId="1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4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4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3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2" fillId="0" borderId="5" xfId="1" applyNumberFormat="1" applyFont="1" applyFill="1" applyBorder="1" applyAlignment="1" applyProtection="1">
      <alignment horizontal="right" vertical="top"/>
      <protection hidden="1"/>
    </xf>
    <xf numFmtId="168" fontId="6" fillId="0" borderId="5" xfId="1" applyNumberFormat="1" applyFont="1" applyFill="1" applyBorder="1" applyAlignment="1" applyProtection="1">
      <alignment horizontal="right" vertical="center"/>
      <protection hidden="1"/>
    </xf>
    <xf numFmtId="168" fontId="7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9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4" fillId="3" borderId="4" xfId="1" applyNumberFormat="1" applyFont="1" applyFill="1" applyBorder="1" applyAlignment="1" applyProtection="1">
      <alignment horizontal="left" vertical="top" wrapText="1"/>
      <protection hidden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0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16" fillId="0" borderId="1" xfId="1" applyFont="1" applyFill="1" applyBorder="1" applyAlignment="1">
      <alignment horizontal="justify" vertical="center" wrapText="1"/>
    </xf>
    <xf numFmtId="0" fontId="18" fillId="0" borderId="0" xfId="2" applyFill="1"/>
    <xf numFmtId="0" fontId="18" fillId="0" borderId="0" xfId="2" applyFill="1" applyBorder="1"/>
    <xf numFmtId="49" fontId="18" fillId="0" borderId="0" xfId="2" applyNumberFormat="1" applyFill="1"/>
    <xf numFmtId="168" fontId="10" fillId="0" borderId="0" xfId="2" applyNumberFormat="1" applyFont="1" applyFill="1" applyBorder="1" applyAlignment="1">
      <alignment vertical="top"/>
    </xf>
    <xf numFmtId="0" fontId="10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Fill="1" applyBorder="1" applyAlignment="1">
      <alignment horizontal="center" vertical="top"/>
    </xf>
    <xf numFmtId="168" fontId="13" fillId="0" borderId="1" xfId="2" applyNumberFormat="1" applyFont="1" applyFill="1" applyBorder="1" applyAlignment="1">
      <alignment vertical="top"/>
    </xf>
    <xf numFmtId="168" fontId="10" fillId="0" borderId="1" xfId="2" applyNumberFormat="1" applyFont="1" applyFill="1" applyBorder="1" applyAlignment="1">
      <alignment vertical="top"/>
    </xf>
    <xf numFmtId="0" fontId="10" fillId="0" borderId="1" xfId="2" applyNumberFormat="1" applyFont="1" applyFill="1" applyBorder="1" applyAlignment="1">
      <alignment vertical="top" wrapText="1"/>
    </xf>
    <xf numFmtId="49" fontId="10" fillId="0" borderId="1" xfId="2" applyNumberFormat="1" applyFont="1" applyFill="1" applyBorder="1" applyAlignment="1">
      <alignment horizontal="center" vertical="top"/>
    </xf>
    <xf numFmtId="49" fontId="10" fillId="5" borderId="1" xfId="2" applyNumberFormat="1" applyFont="1" applyFill="1" applyBorder="1" applyAlignment="1">
      <alignment horizontal="center" vertical="top"/>
    </xf>
    <xf numFmtId="49" fontId="10" fillId="0" borderId="1" xfId="2" applyNumberFormat="1" applyFont="1" applyFill="1" applyBorder="1" applyAlignment="1">
      <alignment horizontal="left" vertical="top"/>
    </xf>
    <xf numFmtId="0" fontId="13" fillId="0" borderId="1" xfId="2" applyNumberFormat="1" applyFont="1" applyFill="1" applyBorder="1" applyAlignment="1">
      <alignment vertical="top" wrapText="1"/>
    </xf>
    <xf numFmtId="49" fontId="10" fillId="3" borderId="1" xfId="2" applyNumberFormat="1" applyFont="1" applyFill="1" applyBorder="1" applyAlignment="1">
      <alignment horizontal="center" vertical="top"/>
    </xf>
    <xf numFmtId="168" fontId="10" fillId="0" borderId="2" xfId="2" applyNumberFormat="1" applyFont="1" applyFill="1" applyBorder="1" applyAlignment="1">
      <alignment vertical="top"/>
    </xf>
    <xf numFmtId="168" fontId="19" fillId="0" borderId="1" xfId="2" applyNumberFormat="1" applyFont="1" applyFill="1" applyBorder="1" applyAlignment="1">
      <alignment vertical="top"/>
    </xf>
    <xf numFmtId="0" fontId="19" fillId="0" borderId="1" xfId="2" applyNumberFormat="1" applyFont="1" applyFill="1" applyBorder="1" applyAlignment="1">
      <alignment vertical="top" wrapText="1"/>
    </xf>
    <xf numFmtId="168" fontId="10" fillId="3" borderId="1" xfId="2" applyNumberFormat="1" applyFont="1" applyFill="1" applyBorder="1" applyAlignment="1">
      <alignment vertical="top"/>
    </xf>
    <xf numFmtId="0" fontId="10" fillId="3" borderId="1" xfId="2" applyNumberFormat="1" applyFont="1" applyFill="1" applyBorder="1" applyAlignment="1">
      <alignment vertical="top" wrapText="1"/>
    </xf>
    <xf numFmtId="168" fontId="19" fillId="3" borderId="1" xfId="2" applyNumberFormat="1" applyFont="1" applyFill="1" applyBorder="1" applyAlignment="1">
      <alignment vertical="top"/>
    </xf>
    <xf numFmtId="0" fontId="19" fillId="3" borderId="1" xfId="2" applyNumberFormat="1" applyFont="1" applyFill="1" applyBorder="1" applyAlignment="1">
      <alignment vertical="top" wrapText="1"/>
    </xf>
    <xf numFmtId="0" fontId="20" fillId="0" borderId="0" xfId="2" applyFont="1" applyFill="1" applyAlignment="1">
      <alignment wrapText="1"/>
    </xf>
    <xf numFmtId="0" fontId="20" fillId="0" borderId="0" xfId="2" applyFont="1" applyFill="1" applyBorder="1" applyAlignment="1">
      <alignment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20" fillId="0" borderId="1" xfId="2" quotePrefix="1" applyFont="1" applyFill="1" applyBorder="1" applyAlignment="1">
      <alignment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0" fontId="10" fillId="0" borderId="0" xfId="2" applyFont="1" applyFill="1" applyAlignment="1">
      <alignment horizontal="right" wrapText="1"/>
    </xf>
    <xf numFmtId="0" fontId="20" fillId="0" borderId="0" xfId="2" quotePrefix="1" applyFont="1" applyFill="1" applyAlignment="1">
      <alignment wrapText="1"/>
    </xf>
    <xf numFmtId="49" fontId="20" fillId="0" borderId="0" xfId="2" quotePrefix="1" applyNumberFormat="1" applyFont="1" applyFill="1" applyAlignment="1">
      <alignment wrapText="1"/>
    </xf>
    <xf numFmtId="0" fontId="10" fillId="0" borderId="0" xfId="2" applyFont="1" applyFill="1" applyAlignment="1">
      <alignment horizontal="right"/>
    </xf>
    <xf numFmtId="168" fontId="13" fillId="3" borderId="0" xfId="2" applyNumberFormat="1" applyFont="1" applyFill="1" applyBorder="1" applyAlignment="1">
      <alignment horizontal="right" vertical="top"/>
    </xf>
    <xf numFmtId="0" fontId="20" fillId="3" borderId="0" xfId="2" quotePrefix="1" applyFont="1" applyFill="1" applyAlignment="1">
      <alignment wrapText="1"/>
    </xf>
    <xf numFmtId="0" fontId="21" fillId="0" borderId="1" xfId="0" applyFont="1" applyBorder="1"/>
    <xf numFmtId="0" fontId="10" fillId="0" borderId="0" xfId="1" applyFont="1" applyFill="1" applyAlignment="1">
      <alignment horizontal="right"/>
    </xf>
    <xf numFmtId="0" fontId="0" fillId="0" borderId="0" xfId="0"/>
    <xf numFmtId="0" fontId="4" fillId="0" borderId="0" xfId="1" applyFont="1" applyFill="1" applyAlignment="1">
      <alignment horizontal="center" vertical="top" wrapText="1"/>
    </xf>
    <xf numFmtId="0" fontId="10" fillId="3" borderId="0" xfId="1" applyFont="1" applyFill="1" applyAlignment="1">
      <alignment horizontal="right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10" fillId="3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10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right" vertical="center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3" xfId="0" applyBorder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0" fillId="0" borderId="0" xfId="0" applyFill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right" wrapText="1"/>
    </xf>
    <xf numFmtId="0" fontId="0" fillId="0" borderId="0" xfId="0" applyAlignment="1">
      <alignment horizontal="right"/>
    </xf>
    <xf numFmtId="0" fontId="13" fillId="0" borderId="2" xfId="2" applyNumberFormat="1" applyFont="1" applyFill="1" applyBorder="1" applyAlignment="1">
      <alignment horizontal="left" vertical="top" wrapText="1"/>
    </xf>
    <xf numFmtId="0" fontId="13" fillId="0" borderId="7" xfId="2" applyNumberFormat="1" applyFont="1" applyFill="1" applyBorder="1" applyAlignment="1">
      <alignment horizontal="left" vertical="top" wrapText="1"/>
    </xf>
    <xf numFmtId="0" fontId="13" fillId="0" borderId="3" xfId="2" applyNumberFormat="1" applyFont="1" applyFill="1" applyBorder="1" applyAlignment="1">
      <alignment horizontal="left" vertical="top" wrapText="1"/>
    </xf>
    <xf numFmtId="0" fontId="13" fillId="0" borderId="0" xfId="2" quotePrefix="1" applyFont="1" applyFill="1" applyAlignment="1">
      <alignment horizontal="center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7" xfId="2" quotePrefix="1" applyNumberFormat="1" applyFont="1" applyFill="1" applyBorder="1" applyAlignment="1">
      <alignment horizontal="center" vertical="center" wrapText="1"/>
    </xf>
    <xf numFmtId="49" fontId="10" fillId="0" borderId="3" xfId="2" quotePrefix="1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quotePrefix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4"/>
  <sheetViews>
    <sheetView showGridLines="0" tabSelected="1" view="pageBreakPreview" zoomScale="90" zoomScaleSheetLayoutView="90" workbookViewId="0">
      <selection activeCell="M7" sqref="M7"/>
    </sheetView>
  </sheetViews>
  <sheetFormatPr defaultColWidth="9.140625" defaultRowHeight="12.75"/>
  <cols>
    <col min="1" max="1" width="66.42578125" style="2" customWidth="1"/>
    <col min="2" max="3" width="5" style="2" customWidth="1"/>
    <col min="4" max="4" width="14.28515625" style="2" customWidth="1"/>
    <col min="5" max="5" width="6.42578125" style="2" customWidth="1"/>
    <col min="6" max="6" width="12.42578125" style="2" customWidth="1"/>
    <col min="7" max="7" width="12.5703125" style="2" customWidth="1"/>
    <col min="8" max="8" width="13.85546875" style="2" customWidth="1"/>
    <col min="9" max="243" width="9.140625" style="2" customWidth="1"/>
    <col min="244" max="16384" width="9.140625" style="2"/>
  </cols>
  <sheetData>
    <row r="1" spans="1:8" ht="18" customHeight="1">
      <c r="A1" s="127"/>
      <c r="B1" s="127"/>
      <c r="C1" s="127"/>
      <c r="D1" s="127"/>
      <c r="E1" s="340" t="s">
        <v>137</v>
      </c>
      <c r="F1" s="341"/>
      <c r="G1" s="341"/>
      <c r="H1" s="341"/>
    </row>
    <row r="2" spans="1:8" ht="78" customHeight="1">
      <c r="A2" s="127"/>
      <c r="B2" s="127"/>
      <c r="C2" s="127"/>
      <c r="D2" s="296"/>
      <c r="E2" s="297"/>
      <c r="F2" s="343" t="s">
        <v>396</v>
      </c>
      <c r="G2" s="343"/>
      <c r="H2" s="343"/>
    </row>
    <row r="3" spans="1:8" ht="12.75" customHeight="1">
      <c r="A3" s="127"/>
      <c r="B3" s="127"/>
      <c r="C3" s="127"/>
      <c r="D3" s="294"/>
      <c r="E3" s="295"/>
      <c r="F3" s="348" t="s">
        <v>398</v>
      </c>
      <c r="G3" s="348"/>
      <c r="H3" s="348"/>
    </row>
    <row r="4" spans="1:8">
      <c r="A4" s="127"/>
      <c r="B4" s="127"/>
      <c r="C4" s="127"/>
      <c r="D4" s="127"/>
      <c r="E4" s="127"/>
      <c r="F4" s="127"/>
      <c r="G4" s="127"/>
      <c r="H4" s="127"/>
    </row>
    <row r="5" spans="1:8" s="161" customFormat="1" ht="51.75" customHeight="1">
      <c r="A5" s="342" t="s">
        <v>223</v>
      </c>
      <c r="B5" s="342"/>
      <c r="C5" s="342"/>
      <c r="D5" s="342"/>
      <c r="E5" s="342"/>
      <c r="F5" s="342"/>
      <c r="G5" s="342"/>
      <c r="H5" s="342"/>
    </row>
    <row r="6" spans="1:8" s="161" customFormat="1" ht="9.75" customHeight="1">
      <c r="A6" s="170"/>
      <c r="B6" s="172"/>
      <c r="C6" s="172"/>
      <c r="D6" s="172"/>
      <c r="E6" s="172"/>
      <c r="F6" s="198"/>
      <c r="G6" s="198"/>
      <c r="H6" s="172"/>
    </row>
    <row r="7" spans="1:8">
      <c r="H7" s="169" t="s">
        <v>139</v>
      </c>
    </row>
    <row r="8" spans="1:8" ht="25.5" customHeight="1">
      <c r="A8" s="346" t="s">
        <v>0</v>
      </c>
      <c r="B8" s="346" t="s">
        <v>1</v>
      </c>
      <c r="C8" s="346" t="s">
        <v>2</v>
      </c>
      <c r="D8" s="346" t="s">
        <v>3</v>
      </c>
      <c r="E8" s="346" t="s">
        <v>4</v>
      </c>
      <c r="F8" s="344" t="s">
        <v>214</v>
      </c>
      <c r="G8" s="345"/>
      <c r="H8" s="345"/>
    </row>
    <row r="9" spans="1:8" ht="24.75" customHeight="1">
      <c r="A9" s="347"/>
      <c r="B9" s="347"/>
      <c r="C9" s="347"/>
      <c r="D9" s="347"/>
      <c r="E9" s="347"/>
      <c r="F9" s="193" t="s">
        <v>218</v>
      </c>
      <c r="G9" s="193" t="s">
        <v>188</v>
      </c>
      <c r="H9" s="193" t="s">
        <v>212</v>
      </c>
    </row>
    <row r="10" spans="1:8" ht="15.95" customHeight="1">
      <c r="A10" s="3" t="s">
        <v>6</v>
      </c>
      <c r="B10" s="4">
        <v>1</v>
      </c>
      <c r="C10" s="5" t="s">
        <v>7</v>
      </c>
      <c r="D10" s="6" t="s">
        <v>7</v>
      </c>
      <c r="E10" s="7" t="s">
        <v>7</v>
      </c>
      <c r="F10" s="224">
        <f>F11+F16+F35+F40+F45+F50</f>
        <v>4093.9</v>
      </c>
      <c r="G10" s="224">
        <f>G11+G16+G35+G40+G45+G50</f>
        <v>3169.2</v>
      </c>
      <c r="H10" s="199">
        <f>H11+H16+H35+H40+H45+H50</f>
        <v>2932.8</v>
      </c>
    </row>
    <row r="11" spans="1:8" ht="32.1" customHeight="1">
      <c r="A11" s="185" t="s">
        <v>8</v>
      </c>
      <c r="B11" s="4">
        <v>1</v>
      </c>
      <c r="C11" s="5">
        <v>2</v>
      </c>
      <c r="D11" s="6" t="s">
        <v>7</v>
      </c>
      <c r="E11" s="7" t="s">
        <v>7</v>
      </c>
      <c r="F11" s="224">
        <f t="shared" ref="F11:H14" si="0">F12</f>
        <v>718.3</v>
      </c>
      <c r="G11" s="224">
        <f t="shared" si="0"/>
        <v>718.3</v>
      </c>
      <c r="H11" s="199">
        <f t="shared" si="0"/>
        <v>718.3</v>
      </c>
    </row>
    <row r="12" spans="1:8" ht="15.95" customHeight="1">
      <c r="A12" s="43" t="s">
        <v>9</v>
      </c>
      <c r="B12" s="11">
        <v>1</v>
      </c>
      <c r="C12" s="12">
        <v>2</v>
      </c>
      <c r="D12" s="13" t="s">
        <v>10</v>
      </c>
      <c r="E12" s="14" t="s">
        <v>7</v>
      </c>
      <c r="F12" s="225">
        <f t="shared" si="0"/>
        <v>718.3</v>
      </c>
      <c r="G12" s="225">
        <f t="shared" si="0"/>
        <v>718.3</v>
      </c>
      <c r="H12" s="200">
        <f t="shared" si="0"/>
        <v>718.3</v>
      </c>
    </row>
    <row r="13" spans="1:8" ht="15.95" customHeight="1">
      <c r="A13" s="43" t="s">
        <v>11</v>
      </c>
      <c r="B13" s="11">
        <v>1</v>
      </c>
      <c r="C13" s="12">
        <v>2</v>
      </c>
      <c r="D13" s="13" t="s">
        <v>12</v>
      </c>
      <c r="E13" s="14" t="s">
        <v>7</v>
      </c>
      <c r="F13" s="225">
        <f t="shared" si="0"/>
        <v>718.3</v>
      </c>
      <c r="G13" s="225">
        <f t="shared" si="0"/>
        <v>718.3</v>
      </c>
      <c r="H13" s="200">
        <f t="shared" si="0"/>
        <v>718.3</v>
      </c>
    </row>
    <row r="14" spans="1:8" ht="63.95" customHeight="1">
      <c r="A14" s="246" t="s">
        <v>13</v>
      </c>
      <c r="B14" s="24">
        <v>1</v>
      </c>
      <c r="C14" s="24">
        <v>2</v>
      </c>
      <c r="D14" s="41" t="s">
        <v>12</v>
      </c>
      <c r="E14" s="26">
        <v>100</v>
      </c>
      <c r="F14" s="226">
        <f t="shared" si="0"/>
        <v>718.3</v>
      </c>
      <c r="G14" s="226">
        <f t="shared" si="0"/>
        <v>718.3</v>
      </c>
      <c r="H14" s="201">
        <f t="shared" si="0"/>
        <v>718.3</v>
      </c>
    </row>
    <row r="15" spans="1:8" ht="32.1" customHeight="1">
      <c r="A15" s="246" t="s">
        <v>14</v>
      </c>
      <c r="B15" s="24">
        <v>1</v>
      </c>
      <c r="C15" s="24">
        <v>2</v>
      </c>
      <c r="D15" s="41" t="s">
        <v>12</v>
      </c>
      <c r="E15" s="26">
        <v>120</v>
      </c>
      <c r="F15" s="226">
        <v>718.3</v>
      </c>
      <c r="G15" s="226">
        <v>718.3</v>
      </c>
      <c r="H15" s="201">
        <v>718.3</v>
      </c>
    </row>
    <row r="16" spans="1:8" ht="48" customHeight="1">
      <c r="A16" s="153" t="s">
        <v>21</v>
      </c>
      <c r="B16" s="18">
        <v>1</v>
      </c>
      <c r="C16" s="18">
        <v>4</v>
      </c>
      <c r="D16" s="67" t="s">
        <v>7</v>
      </c>
      <c r="E16" s="20" t="s">
        <v>7</v>
      </c>
      <c r="F16" s="227">
        <f>F17</f>
        <v>2719.9</v>
      </c>
      <c r="G16" s="227">
        <f>G17</f>
        <v>2379.9</v>
      </c>
      <c r="H16" s="202">
        <f>H17</f>
        <v>2143.5</v>
      </c>
    </row>
    <row r="17" spans="1:8" ht="15.95" customHeight="1">
      <c r="A17" s="246" t="s">
        <v>9</v>
      </c>
      <c r="B17" s="24">
        <v>1</v>
      </c>
      <c r="C17" s="24">
        <v>4</v>
      </c>
      <c r="D17" s="41" t="s">
        <v>10</v>
      </c>
      <c r="E17" s="20"/>
      <c r="F17" s="226">
        <f>F18+F21+F26+F29+F32</f>
        <v>2719.9</v>
      </c>
      <c r="G17" s="226">
        <f>G18+G21+G26+G29+G32</f>
        <v>2379.9</v>
      </c>
      <c r="H17" s="201">
        <f>H18+H21+H26+H29+H32</f>
        <v>2143.5</v>
      </c>
    </row>
    <row r="18" spans="1:8" ht="31.5" customHeight="1">
      <c r="A18" s="246" t="s">
        <v>22</v>
      </c>
      <c r="B18" s="24">
        <v>1</v>
      </c>
      <c r="C18" s="24">
        <v>4</v>
      </c>
      <c r="D18" s="41" t="s">
        <v>23</v>
      </c>
      <c r="E18" s="26"/>
      <c r="F18" s="226">
        <f t="shared" ref="F18:H19" si="1">F19</f>
        <v>1947.8</v>
      </c>
      <c r="G18" s="226">
        <f t="shared" si="1"/>
        <v>1947.8</v>
      </c>
      <c r="H18" s="201">
        <f t="shared" si="1"/>
        <v>1711.4</v>
      </c>
    </row>
    <row r="19" spans="1:8" ht="63.95" customHeight="1">
      <c r="A19" s="246" t="s">
        <v>13</v>
      </c>
      <c r="B19" s="24">
        <v>1</v>
      </c>
      <c r="C19" s="24">
        <v>4</v>
      </c>
      <c r="D19" s="41" t="s">
        <v>23</v>
      </c>
      <c r="E19" s="26">
        <v>100</v>
      </c>
      <c r="F19" s="226">
        <f t="shared" si="1"/>
        <v>1947.8</v>
      </c>
      <c r="G19" s="226">
        <f t="shared" si="1"/>
        <v>1947.8</v>
      </c>
      <c r="H19" s="201">
        <f t="shared" si="1"/>
        <v>1711.4</v>
      </c>
    </row>
    <row r="20" spans="1:8" ht="32.1" customHeight="1">
      <c r="A20" s="43" t="s">
        <v>14</v>
      </c>
      <c r="B20" s="11">
        <v>1</v>
      </c>
      <c r="C20" s="12">
        <v>4</v>
      </c>
      <c r="D20" s="13" t="s">
        <v>23</v>
      </c>
      <c r="E20" s="14">
        <v>120</v>
      </c>
      <c r="F20" s="225">
        <v>1947.8</v>
      </c>
      <c r="G20" s="225">
        <v>1947.8</v>
      </c>
      <c r="H20" s="200">
        <v>1711.4</v>
      </c>
    </row>
    <row r="21" spans="1:8" ht="15.95" customHeight="1">
      <c r="A21" s="253" t="s">
        <v>16</v>
      </c>
      <c r="B21" s="23">
        <v>1</v>
      </c>
      <c r="C21" s="24">
        <v>4</v>
      </c>
      <c r="D21" s="25" t="s">
        <v>17</v>
      </c>
      <c r="E21" s="26" t="s">
        <v>7</v>
      </c>
      <c r="F21" s="226">
        <f>F22+F24</f>
        <v>772</v>
      </c>
      <c r="G21" s="226">
        <f>G22+G24</f>
        <v>432</v>
      </c>
      <c r="H21" s="201">
        <f>H22+H24</f>
        <v>432</v>
      </c>
    </row>
    <row r="22" spans="1:8" ht="32.1" customHeight="1">
      <c r="A22" s="43" t="s">
        <v>168</v>
      </c>
      <c r="B22" s="11">
        <v>1</v>
      </c>
      <c r="C22" s="12">
        <v>4</v>
      </c>
      <c r="D22" s="13" t="s">
        <v>17</v>
      </c>
      <c r="E22" s="14">
        <v>200</v>
      </c>
      <c r="F22" s="225">
        <f>F23</f>
        <v>740</v>
      </c>
      <c r="G22" s="225">
        <f>G23</f>
        <v>400</v>
      </c>
      <c r="H22" s="200">
        <f>H23</f>
        <v>400</v>
      </c>
    </row>
    <row r="23" spans="1:8" ht="32.1" customHeight="1">
      <c r="A23" s="253" t="s">
        <v>18</v>
      </c>
      <c r="B23" s="23">
        <v>1</v>
      </c>
      <c r="C23" s="24">
        <v>4</v>
      </c>
      <c r="D23" s="25" t="s">
        <v>17</v>
      </c>
      <c r="E23" s="26">
        <v>240</v>
      </c>
      <c r="F23" s="226">
        <v>740</v>
      </c>
      <c r="G23" s="226">
        <v>400</v>
      </c>
      <c r="H23" s="201">
        <v>400</v>
      </c>
    </row>
    <row r="24" spans="1:8" ht="15.95" customHeight="1">
      <c r="A24" s="254" t="s">
        <v>19</v>
      </c>
      <c r="B24" s="29">
        <v>1</v>
      </c>
      <c r="C24" s="30">
        <v>4</v>
      </c>
      <c r="D24" s="13" t="s">
        <v>17</v>
      </c>
      <c r="E24" s="32">
        <v>800</v>
      </c>
      <c r="F24" s="228">
        <f>F25</f>
        <v>32</v>
      </c>
      <c r="G24" s="228">
        <f>G25</f>
        <v>32</v>
      </c>
      <c r="H24" s="203">
        <f>H25</f>
        <v>32</v>
      </c>
    </row>
    <row r="25" spans="1:8" ht="15.95" customHeight="1">
      <c r="A25" s="253" t="s">
        <v>20</v>
      </c>
      <c r="B25" s="23">
        <v>1</v>
      </c>
      <c r="C25" s="24">
        <v>4</v>
      </c>
      <c r="D25" s="25" t="s">
        <v>17</v>
      </c>
      <c r="E25" s="26">
        <v>850</v>
      </c>
      <c r="F25" s="226">
        <v>32</v>
      </c>
      <c r="G25" s="226">
        <v>32</v>
      </c>
      <c r="H25" s="201">
        <v>32</v>
      </c>
    </row>
    <row r="26" spans="1:8" ht="32.1" customHeight="1">
      <c r="A26" s="253" t="s">
        <v>136</v>
      </c>
      <c r="B26" s="23">
        <v>1</v>
      </c>
      <c r="C26" s="24">
        <v>4</v>
      </c>
      <c r="D26" s="25" t="s">
        <v>135</v>
      </c>
      <c r="E26" s="26"/>
      <c r="F26" s="226">
        <f t="shared" ref="F26:H27" si="2">F27</f>
        <v>0.1</v>
      </c>
      <c r="G26" s="226">
        <f t="shared" si="2"/>
        <v>0.1</v>
      </c>
      <c r="H26" s="201">
        <f t="shared" si="2"/>
        <v>0.1</v>
      </c>
    </row>
    <row r="27" spans="1:8" ht="32.1" customHeight="1">
      <c r="A27" s="43" t="s">
        <v>168</v>
      </c>
      <c r="B27" s="23">
        <v>1</v>
      </c>
      <c r="C27" s="24">
        <v>4</v>
      </c>
      <c r="D27" s="25" t="s">
        <v>135</v>
      </c>
      <c r="E27" s="26">
        <v>200</v>
      </c>
      <c r="F27" s="226">
        <f t="shared" si="2"/>
        <v>0.1</v>
      </c>
      <c r="G27" s="226">
        <f t="shared" si="2"/>
        <v>0.1</v>
      </c>
      <c r="H27" s="201">
        <f t="shared" si="2"/>
        <v>0.1</v>
      </c>
    </row>
    <row r="28" spans="1:8" ht="29.25" customHeight="1">
      <c r="A28" s="253" t="s">
        <v>18</v>
      </c>
      <c r="B28" s="23">
        <v>1</v>
      </c>
      <c r="C28" s="24">
        <v>4</v>
      </c>
      <c r="D28" s="25" t="s">
        <v>135</v>
      </c>
      <c r="E28" s="26">
        <v>240</v>
      </c>
      <c r="F28" s="226">
        <v>0.1</v>
      </c>
      <c r="G28" s="226">
        <v>0.1</v>
      </c>
      <c r="H28" s="201">
        <v>0.1</v>
      </c>
    </row>
    <row r="29" spans="1:8" ht="62.25" hidden="1" customHeight="1">
      <c r="A29" s="179" t="s">
        <v>221</v>
      </c>
      <c r="B29" s="24">
        <v>1</v>
      </c>
      <c r="C29" s="24">
        <v>4</v>
      </c>
      <c r="D29" s="41" t="s">
        <v>120</v>
      </c>
      <c r="E29" s="26"/>
      <c r="F29" s="226">
        <f t="shared" ref="F29:H30" si="3">F30</f>
        <v>0</v>
      </c>
      <c r="G29" s="226">
        <f t="shared" si="3"/>
        <v>0</v>
      </c>
      <c r="H29" s="201">
        <f t="shared" si="3"/>
        <v>0</v>
      </c>
    </row>
    <row r="30" spans="1:8" ht="31.5" hidden="1" customHeight="1">
      <c r="A30" s="43" t="s">
        <v>13</v>
      </c>
      <c r="B30" s="24">
        <v>1</v>
      </c>
      <c r="C30" s="24">
        <v>4</v>
      </c>
      <c r="D30" s="41" t="s">
        <v>120</v>
      </c>
      <c r="E30" s="26">
        <v>100</v>
      </c>
      <c r="F30" s="226">
        <f t="shared" si="3"/>
        <v>0</v>
      </c>
      <c r="G30" s="226">
        <f t="shared" si="3"/>
        <v>0</v>
      </c>
      <c r="H30" s="201">
        <f t="shared" si="3"/>
        <v>0</v>
      </c>
    </row>
    <row r="31" spans="1:8" ht="31.5" hidden="1" customHeight="1">
      <c r="A31" s="43" t="s">
        <v>14</v>
      </c>
      <c r="B31" s="24">
        <v>1</v>
      </c>
      <c r="C31" s="24">
        <v>4</v>
      </c>
      <c r="D31" s="41" t="s">
        <v>120</v>
      </c>
      <c r="E31" s="26">
        <v>120</v>
      </c>
      <c r="F31" s="226"/>
      <c r="G31" s="226"/>
      <c r="H31" s="201"/>
    </row>
    <row r="32" spans="1:8" ht="64.5" hidden="1" customHeight="1">
      <c r="A32" s="179" t="s">
        <v>220</v>
      </c>
      <c r="B32" s="24">
        <v>1</v>
      </c>
      <c r="C32" s="24">
        <v>4</v>
      </c>
      <c r="D32" s="41" t="s">
        <v>169</v>
      </c>
      <c r="E32" s="26"/>
      <c r="F32" s="226">
        <f t="shared" ref="F32:H33" si="4">F33</f>
        <v>0</v>
      </c>
      <c r="G32" s="226">
        <f t="shared" si="4"/>
        <v>0</v>
      </c>
      <c r="H32" s="201">
        <f t="shared" si="4"/>
        <v>0</v>
      </c>
    </row>
    <row r="33" spans="1:8" ht="31.5" hidden="1" customHeight="1">
      <c r="A33" s="43" t="s">
        <v>13</v>
      </c>
      <c r="B33" s="24">
        <v>1</v>
      </c>
      <c r="C33" s="24">
        <v>4</v>
      </c>
      <c r="D33" s="41" t="s">
        <v>169</v>
      </c>
      <c r="E33" s="26">
        <v>100</v>
      </c>
      <c r="F33" s="226">
        <f t="shared" si="4"/>
        <v>0</v>
      </c>
      <c r="G33" s="226">
        <f t="shared" si="4"/>
        <v>0</v>
      </c>
      <c r="H33" s="201">
        <f t="shared" si="4"/>
        <v>0</v>
      </c>
    </row>
    <row r="34" spans="1:8" ht="31.5" hidden="1" customHeight="1">
      <c r="A34" s="246" t="s">
        <v>14</v>
      </c>
      <c r="B34" s="24">
        <v>1</v>
      </c>
      <c r="C34" s="24">
        <v>4</v>
      </c>
      <c r="D34" s="41" t="s">
        <v>169</v>
      </c>
      <c r="E34" s="26">
        <v>120</v>
      </c>
      <c r="F34" s="226"/>
      <c r="G34" s="226"/>
      <c r="H34" s="201"/>
    </row>
    <row r="35" spans="1:8" ht="48" customHeight="1">
      <c r="A35" s="255" t="s">
        <v>24</v>
      </c>
      <c r="B35" s="35">
        <v>1</v>
      </c>
      <c r="C35" s="36">
        <v>6</v>
      </c>
      <c r="D35" s="37" t="s">
        <v>7</v>
      </c>
      <c r="E35" s="38" t="s">
        <v>7</v>
      </c>
      <c r="F35" s="229">
        <f t="shared" ref="F35:H38" si="5">F36</f>
        <v>22.8</v>
      </c>
      <c r="G35" s="229">
        <f t="shared" si="5"/>
        <v>0</v>
      </c>
      <c r="H35" s="204">
        <f t="shared" si="5"/>
        <v>0</v>
      </c>
    </row>
    <row r="36" spans="1:8" ht="15.95" customHeight="1">
      <c r="A36" s="253" t="s">
        <v>15</v>
      </c>
      <c r="B36" s="23">
        <v>1</v>
      </c>
      <c r="C36" s="24">
        <v>6</v>
      </c>
      <c r="D36" s="25" t="s">
        <v>10</v>
      </c>
      <c r="E36" s="26" t="s">
        <v>7</v>
      </c>
      <c r="F36" s="226">
        <f t="shared" si="5"/>
        <v>22.8</v>
      </c>
      <c r="G36" s="226">
        <f t="shared" si="5"/>
        <v>0</v>
      </c>
      <c r="H36" s="201">
        <f t="shared" si="5"/>
        <v>0</v>
      </c>
    </row>
    <row r="37" spans="1:8" ht="18" customHeight="1">
      <c r="A37" s="246" t="s">
        <v>142</v>
      </c>
      <c r="B37" s="11">
        <v>1</v>
      </c>
      <c r="C37" s="12">
        <v>6</v>
      </c>
      <c r="D37" s="13" t="s">
        <v>25</v>
      </c>
      <c r="E37" s="14"/>
      <c r="F37" s="225">
        <f t="shared" si="5"/>
        <v>22.8</v>
      </c>
      <c r="G37" s="225">
        <f t="shared" si="5"/>
        <v>0</v>
      </c>
      <c r="H37" s="200">
        <f t="shared" si="5"/>
        <v>0</v>
      </c>
    </row>
    <row r="38" spans="1:8" ht="15.95" customHeight="1">
      <c r="A38" s="43" t="s">
        <v>26</v>
      </c>
      <c r="B38" s="11">
        <v>1</v>
      </c>
      <c r="C38" s="12">
        <v>6</v>
      </c>
      <c r="D38" s="13" t="s">
        <v>25</v>
      </c>
      <c r="E38" s="14">
        <v>500</v>
      </c>
      <c r="F38" s="225">
        <f t="shared" si="5"/>
        <v>22.8</v>
      </c>
      <c r="G38" s="225">
        <f t="shared" si="5"/>
        <v>0</v>
      </c>
      <c r="H38" s="200">
        <f t="shared" si="5"/>
        <v>0</v>
      </c>
    </row>
    <row r="39" spans="1:8" ht="15.95" customHeight="1">
      <c r="A39" s="43" t="s">
        <v>27</v>
      </c>
      <c r="B39" s="11">
        <v>1</v>
      </c>
      <c r="C39" s="12">
        <v>6</v>
      </c>
      <c r="D39" s="13" t="s">
        <v>25</v>
      </c>
      <c r="E39" s="14">
        <v>540</v>
      </c>
      <c r="F39" s="225">
        <v>22.8</v>
      </c>
      <c r="G39" s="225">
        <v>0</v>
      </c>
      <c r="H39" s="200">
        <v>0</v>
      </c>
    </row>
    <row r="40" spans="1:8" ht="15.95" customHeight="1">
      <c r="A40" s="185" t="s">
        <v>28</v>
      </c>
      <c r="B40" s="4">
        <v>1</v>
      </c>
      <c r="C40" s="5">
        <v>7</v>
      </c>
      <c r="D40" s="6"/>
      <c r="E40" s="7"/>
      <c r="F40" s="224">
        <f t="shared" ref="F40:H41" si="6">F41</f>
        <v>461.9</v>
      </c>
      <c r="G40" s="224">
        <f t="shared" si="6"/>
        <v>0</v>
      </c>
      <c r="H40" s="199">
        <f t="shared" si="6"/>
        <v>0</v>
      </c>
    </row>
    <row r="41" spans="1:8" ht="15.95" customHeight="1">
      <c r="A41" s="43" t="s">
        <v>9</v>
      </c>
      <c r="B41" s="11">
        <v>1</v>
      </c>
      <c r="C41" s="12">
        <v>7</v>
      </c>
      <c r="D41" s="13" t="s">
        <v>10</v>
      </c>
      <c r="E41" s="14"/>
      <c r="F41" s="225">
        <f t="shared" si="6"/>
        <v>461.9</v>
      </c>
      <c r="G41" s="225">
        <f t="shared" si="6"/>
        <v>0</v>
      </c>
      <c r="H41" s="200">
        <f t="shared" si="6"/>
        <v>0</v>
      </c>
    </row>
    <row r="42" spans="1:8" ht="32.1" customHeight="1">
      <c r="A42" s="43" t="s">
        <v>29</v>
      </c>
      <c r="B42" s="11">
        <v>1</v>
      </c>
      <c r="C42" s="12">
        <v>7</v>
      </c>
      <c r="D42" s="13" t="s">
        <v>30</v>
      </c>
      <c r="E42" s="14"/>
      <c r="F42" s="225">
        <f t="shared" ref="F42:H43" si="7">F43</f>
        <v>461.9</v>
      </c>
      <c r="G42" s="225">
        <f t="shared" si="7"/>
        <v>0</v>
      </c>
      <c r="H42" s="200">
        <f t="shared" si="7"/>
        <v>0</v>
      </c>
    </row>
    <row r="43" spans="1:8" ht="32.1" customHeight="1">
      <c r="A43" s="43" t="s">
        <v>168</v>
      </c>
      <c r="B43" s="11">
        <v>1</v>
      </c>
      <c r="C43" s="12">
        <v>7</v>
      </c>
      <c r="D43" s="13" t="s">
        <v>30</v>
      </c>
      <c r="E43" s="14">
        <v>200</v>
      </c>
      <c r="F43" s="225">
        <f t="shared" si="7"/>
        <v>461.9</v>
      </c>
      <c r="G43" s="225">
        <f t="shared" si="7"/>
        <v>0</v>
      </c>
      <c r="H43" s="200">
        <f t="shared" si="7"/>
        <v>0</v>
      </c>
    </row>
    <row r="44" spans="1:8" ht="32.1" customHeight="1">
      <c r="A44" s="246" t="s">
        <v>18</v>
      </c>
      <c r="B44" s="11">
        <v>1</v>
      </c>
      <c r="C44" s="12">
        <v>7</v>
      </c>
      <c r="D44" s="13" t="s">
        <v>30</v>
      </c>
      <c r="E44" s="26">
        <v>240</v>
      </c>
      <c r="F44" s="225">
        <v>461.9</v>
      </c>
      <c r="G44" s="225">
        <v>0</v>
      </c>
      <c r="H44" s="200">
        <v>0</v>
      </c>
    </row>
    <row r="45" spans="1:8" ht="15.95" customHeight="1">
      <c r="A45" s="256" t="s">
        <v>31</v>
      </c>
      <c r="B45" s="17">
        <v>1</v>
      </c>
      <c r="C45" s="18">
        <v>11</v>
      </c>
      <c r="D45" s="19" t="s">
        <v>7</v>
      </c>
      <c r="E45" s="20" t="s">
        <v>7</v>
      </c>
      <c r="F45" s="227">
        <f t="shared" ref="F45:H48" si="8">F46</f>
        <v>30</v>
      </c>
      <c r="G45" s="227">
        <f t="shared" si="8"/>
        <v>10</v>
      </c>
      <c r="H45" s="202">
        <f t="shared" si="8"/>
        <v>10</v>
      </c>
    </row>
    <row r="46" spans="1:8" ht="15.95" customHeight="1">
      <c r="A46" s="43" t="s">
        <v>9</v>
      </c>
      <c r="B46" s="11">
        <v>1</v>
      </c>
      <c r="C46" s="12">
        <v>11</v>
      </c>
      <c r="D46" s="13" t="s">
        <v>10</v>
      </c>
      <c r="E46" s="14" t="s">
        <v>7</v>
      </c>
      <c r="F46" s="225">
        <f t="shared" si="8"/>
        <v>30</v>
      </c>
      <c r="G46" s="225">
        <f t="shared" si="8"/>
        <v>10</v>
      </c>
      <c r="H46" s="200">
        <f t="shared" si="8"/>
        <v>10</v>
      </c>
    </row>
    <row r="47" spans="1:8" ht="15.95" customHeight="1">
      <c r="A47" s="43" t="s">
        <v>167</v>
      </c>
      <c r="B47" s="11">
        <v>1</v>
      </c>
      <c r="C47" s="12">
        <v>11</v>
      </c>
      <c r="D47" s="13" t="s">
        <v>32</v>
      </c>
      <c r="E47" s="14" t="s">
        <v>7</v>
      </c>
      <c r="F47" s="225">
        <f t="shared" si="8"/>
        <v>30</v>
      </c>
      <c r="G47" s="225">
        <f t="shared" si="8"/>
        <v>10</v>
      </c>
      <c r="H47" s="200">
        <f t="shared" si="8"/>
        <v>10</v>
      </c>
    </row>
    <row r="48" spans="1:8" ht="15.95" customHeight="1">
      <c r="A48" s="43" t="s">
        <v>19</v>
      </c>
      <c r="B48" s="11">
        <v>1</v>
      </c>
      <c r="C48" s="12">
        <v>11</v>
      </c>
      <c r="D48" s="13" t="s">
        <v>32</v>
      </c>
      <c r="E48" s="14">
        <v>800</v>
      </c>
      <c r="F48" s="225">
        <f t="shared" si="8"/>
        <v>30</v>
      </c>
      <c r="G48" s="225">
        <f t="shared" si="8"/>
        <v>10</v>
      </c>
      <c r="H48" s="200">
        <f t="shared" si="8"/>
        <v>10</v>
      </c>
    </row>
    <row r="49" spans="1:8" ht="15.95" customHeight="1">
      <c r="A49" s="253" t="s">
        <v>33</v>
      </c>
      <c r="B49" s="23">
        <v>1</v>
      </c>
      <c r="C49" s="24">
        <v>11</v>
      </c>
      <c r="D49" s="25" t="s">
        <v>32</v>
      </c>
      <c r="E49" s="26">
        <v>870</v>
      </c>
      <c r="F49" s="226">
        <v>30</v>
      </c>
      <c r="G49" s="226">
        <v>10</v>
      </c>
      <c r="H49" s="201">
        <v>10</v>
      </c>
    </row>
    <row r="50" spans="1:8" ht="15.95" customHeight="1">
      <c r="A50" s="255" t="s">
        <v>34</v>
      </c>
      <c r="B50" s="35">
        <v>1</v>
      </c>
      <c r="C50" s="36">
        <v>13</v>
      </c>
      <c r="D50" s="37" t="s">
        <v>7</v>
      </c>
      <c r="E50" s="38" t="s">
        <v>7</v>
      </c>
      <c r="F50" s="229">
        <f>F51</f>
        <v>141</v>
      </c>
      <c r="G50" s="229">
        <f>G51</f>
        <v>61</v>
      </c>
      <c r="H50" s="204">
        <f>H51</f>
        <v>61</v>
      </c>
    </row>
    <row r="51" spans="1:8" ht="15.95" customHeight="1">
      <c r="A51" s="43" t="s">
        <v>9</v>
      </c>
      <c r="B51" s="11">
        <v>1</v>
      </c>
      <c r="C51" s="12">
        <v>13</v>
      </c>
      <c r="D51" s="13" t="s">
        <v>10</v>
      </c>
      <c r="E51" s="14" t="s">
        <v>7</v>
      </c>
      <c r="F51" s="225">
        <f>F52+F55</f>
        <v>141</v>
      </c>
      <c r="G51" s="225">
        <f>G52+G55</f>
        <v>61</v>
      </c>
      <c r="H51" s="200">
        <f>H52+H55</f>
        <v>61</v>
      </c>
    </row>
    <row r="52" spans="1:8" ht="32.1" customHeight="1">
      <c r="A52" s="43" t="s">
        <v>35</v>
      </c>
      <c r="B52" s="11">
        <v>1</v>
      </c>
      <c r="C52" s="12">
        <v>13</v>
      </c>
      <c r="D52" s="13" t="s">
        <v>36</v>
      </c>
      <c r="E52" s="14" t="s">
        <v>7</v>
      </c>
      <c r="F52" s="225">
        <f t="shared" ref="F52:H53" si="9">F53</f>
        <v>5</v>
      </c>
      <c r="G52" s="225">
        <f t="shared" si="9"/>
        <v>0</v>
      </c>
      <c r="H52" s="200">
        <f t="shared" si="9"/>
        <v>0</v>
      </c>
    </row>
    <row r="53" spans="1:8" ht="32.1" customHeight="1">
      <c r="A53" s="43" t="s">
        <v>168</v>
      </c>
      <c r="B53" s="11">
        <v>1</v>
      </c>
      <c r="C53" s="12">
        <v>13</v>
      </c>
      <c r="D53" s="13" t="s">
        <v>36</v>
      </c>
      <c r="E53" s="14">
        <v>200</v>
      </c>
      <c r="F53" s="225">
        <f t="shared" si="9"/>
        <v>5</v>
      </c>
      <c r="G53" s="225">
        <f t="shared" si="9"/>
        <v>0</v>
      </c>
      <c r="H53" s="200">
        <f t="shared" si="9"/>
        <v>0</v>
      </c>
    </row>
    <row r="54" spans="1:8" ht="32.1" customHeight="1">
      <c r="A54" s="246" t="s">
        <v>18</v>
      </c>
      <c r="B54" s="24">
        <v>1</v>
      </c>
      <c r="C54" s="24">
        <v>13</v>
      </c>
      <c r="D54" s="41" t="s">
        <v>36</v>
      </c>
      <c r="E54" s="26">
        <v>240</v>
      </c>
      <c r="F54" s="226">
        <v>5</v>
      </c>
      <c r="G54" s="226">
        <v>0</v>
      </c>
      <c r="H54" s="201">
        <v>0</v>
      </c>
    </row>
    <row r="55" spans="1:8" ht="15.95" customHeight="1">
      <c r="A55" s="246" t="s">
        <v>37</v>
      </c>
      <c r="B55" s="24">
        <v>1</v>
      </c>
      <c r="C55" s="24">
        <v>13</v>
      </c>
      <c r="D55" s="41" t="s">
        <v>38</v>
      </c>
      <c r="E55" s="26" t="s">
        <v>7</v>
      </c>
      <c r="F55" s="226">
        <f>F56+F60+F58</f>
        <v>136</v>
      </c>
      <c r="G55" s="226">
        <f>G56+G60</f>
        <v>61</v>
      </c>
      <c r="H55" s="201">
        <f>H56+H60</f>
        <v>61</v>
      </c>
    </row>
    <row r="56" spans="1:8" ht="32.1" customHeight="1">
      <c r="A56" s="43" t="s">
        <v>168</v>
      </c>
      <c r="B56" s="24">
        <v>1</v>
      </c>
      <c r="C56" s="24">
        <v>13</v>
      </c>
      <c r="D56" s="41" t="s">
        <v>38</v>
      </c>
      <c r="E56" s="26">
        <v>200</v>
      </c>
      <c r="F56" s="226">
        <f>F57</f>
        <v>120</v>
      </c>
      <c r="G56" s="226">
        <f>G57</f>
        <v>50</v>
      </c>
      <c r="H56" s="201">
        <f>H57</f>
        <v>50</v>
      </c>
    </row>
    <row r="57" spans="1:8" ht="32.1" customHeight="1">
      <c r="A57" s="253" t="s">
        <v>18</v>
      </c>
      <c r="B57" s="23">
        <v>1</v>
      </c>
      <c r="C57" s="24">
        <v>13</v>
      </c>
      <c r="D57" s="41" t="s">
        <v>38</v>
      </c>
      <c r="E57" s="26">
        <v>240</v>
      </c>
      <c r="F57" s="226">
        <v>120</v>
      </c>
      <c r="G57" s="226">
        <v>50</v>
      </c>
      <c r="H57" s="201">
        <v>50</v>
      </c>
    </row>
    <row r="58" spans="1:8" ht="32.1" customHeight="1">
      <c r="A58" s="43" t="s">
        <v>125</v>
      </c>
      <c r="B58" s="11">
        <v>1</v>
      </c>
      <c r="C58" s="12">
        <v>13</v>
      </c>
      <c r="D58" s="41" t="s">
        <v>38</v>
      </c>
      <c r="E58" s="14">
        <v>300</v>
      </c>
      <c r="F58" s="225">
        <v>5</v>
      </c>
      <c r="G58" s="225">
        <v>0</v>
      </c>
      <c r="H58" s="200">
        <v>0</v>
      </c>
    </row>
    <row r="59" spans="1:8" ht="32.1" customHeight="1">
      <c r="A59" s="339" t="s">
        <v>395</v>
      </c>
      <c r="B59" s="11">
        <v>1</v>
      </c>
      <c r="C59" s="12">
        <v>13</v>
      </c>
      <c r="D59" s="41" t="s">
        <v>38</v>
      </c>
      <c r="E59" s="14">
        <v>360</v>
      </c>
      <c r="F59" s="225">
        <v>5</v>
      </c>
      <c r="G59" s="225">
        <v>0</v>
      </c>
      <c r="H59" s="200">
        <v>0</v>
      </c>
    </row>
    <row r="60" spans="1:8" ht="12.75" customHeight="1">
      <c r="A60" s="43" t="s">
        <v>19</v>
      </c>
      <c r="B60" s="11">
        <v>1</v>
      </c>
      <c r="C60" s="12">
        <v>13</v>
      </c>
      <c r="D60" s="41" t="s">
        <v>38</v>
      </c>
      <c r="E60" s="14">
        <v>800</v>
      </c>
      <c r="F60" s="225">
        <f>F61+F62</f>
        <v>11</v>
      </c>
      <c r="G60" s="225">
        <f>G61+G62</f>
        <v>11</v>
      </c>
      <c r="H60" s="200">
        <f>H61+H62</f>
        <v>11</v>
      </c>
    </row>
    <row r="61" spans="1:8" ht="0.75" hidden="1" customHeight="1">
      <c r="A61" s="253" t="s">
        <v>39</v>
      </c>
      <c r="B61" s="23">
        <v>1</v>
      </c>
      <c r="C61" s="24">
        <v>13</v>
      </c>
      <c r="D61" s="42" t="s">
        <v>38</v>
      </c>
      <c r="E61" s="26">
        <v>830</v>
      </c>
      <c r="F61" s="226"/>
      <c r="G61" s="226"/>
      <c r="H61" s="201"/>
    </row>
    <row r="62" spans="1:8" ht="15.95" customHeight="1">
      <c r="A62" s="246" t="s">
        <v>20</v>
      </c>
      <c r="B62" s="23">
        <v>1</v>
      </c>
      <c r="C62" s="24">
        <v>13</v>
      </c>
      <c r="D62" s="41" t="s">
        <v>38</v>
      </c>
      <c r="E62" s="26">
        <v>850</v>
      </c>
      <c r="F62" s="226">
        <v>11</v>
      </c>
      <c r="G62" s="226">
        <v>11</v>
      </c>
      <c r="H62" s="201">
        <v>11</v>
      </c>
    </row>
    <row r="63" spans="1:8" ht="15.95" customHeight="1">
      <c r="A63" s="185" t="s">
        <v>40</v>
      </c>
      <c r="B63" s="4">
        <v>2</v>
      </c>
      <c r="C63" s="5">
        <v>3</v>
      </c>
      <c r="D63" s="6" t="s">
        <v>7</v>
      </c>
      <c r="E63" s="7" t="s">
        <v>7</v>
      </c>
      <c r="F63" s="224">
        <f t="shared" ref="F63:H64" si="10">F64</f>
        <v>99.4</v>
      </c>
      <c r="G63" s="224">
        <f t="shared" si="10"/>
        <v>101.2</v>
      </c>
      <c r="H63" s="199">
        <f t="shared" si="10"/>
        <v>103.3</v>
      </c>
    </row>
    <row r="64" spans="1:8" ht="15.95" customHeight="1">
      <c r="A64" s="43" t="s">
        <v>15</v>
      </c>
      <c r="B64" s="11">
        <v>2</v>
      </c>
      <c r="C64" s="12">
        <v>3</v>
      </c>
      <c r="D64" s="13" t="s">
        <v>10</v>
      </c>
      <c r="E64" s="14" t="s">
        <v>7</v>
      </c>
      <c r="F64" s="225">
        <f t="shared" si="10"/>
        <v>99.4</v>
      </c>
      <c r="G64" s="225">
        <f t="shared" si="10"/>
        <v>101.2</v>
      </c>
      <c r="H64" s="200">
        <f t="shared" si="10"/>
        <v>103.3</v>
      </c>
    </row>
    <row r="65" spans="1:8" s="47" customFormat="1" ht="32.1" customHeight="1">
      <c r="A65" s="43" t="s">
        <v>41</v>
      </c>
      <c r="B65" s="11">
        <v>2</v>
      </c>
      <c r="C65" s="12">
        <v>3</v>
      </c>
      <c r="D65" s="13" t="s">
        <v>42</v>
      </c>
      <c r="E65" s="44" t="s">
        <v>7</v>
      </c>
      <c r="F65" s="225">
        <f>F66+F68</f>
        <v>99.4</v>
      </c>
      <c r="G65" s="225">
        <f>G66+G68</f>
        <v>101.2</v>
      </c>
      <c r="H65" s="223">
        <f>H66+H68</f>
        <v>103.3</v>
      </c>
    </row>
    <row r="66" spans="1:8" ht="63.95" customHeight="1">
      <c r="A66" s="43" t="s">
        <v>13</v>
      </c>
      <c r="B66" s="11">
        <v>2</v>
      </c>
      <c r="C66" s="12">
        <v>3</v>
      </c>
      <c r="D66" s="13" t="s">
        <v>42</v>
      </c>
      <c r="E66" s="14">
        <v>100</v>
      </c>
      <c r="F66" s="225">
        <f>F67</f>
        <v>94.7</v>
      </c>
      <c r="G66" s="225">
        <f>G67</f>
        <v>98.5</v>
      </c>
      <c r="H66" s="200">
        <f>H67</f>
        <v>102.3</v>
      </c>
    </row>
    <row r="67" spans="1:8" ht="32.1" customHeight="1">
      <c r="A67" s="43" t="s">
        <v>43</v>
      </c>
      <c r="B67" s="11">
        <v>2</v>
      </c>
      <c r="C67" s="12">
        <v>3</v>
      </c>
      <c r="D67" s="13" t="s">
        <v>42</v>
      </c>
      <c r="E67" s="14">
        <v>120</v>
      </c>
      <c r="F67" s="225">
        <v>94.7</v>
      </c>
      <c r="G67" s="225">
        <v>98.5</v>
      </c>
      <c r="H67" s="200">
        <v>102.3</v>
      </c>
    </row>
    <row r="68" spans="1:8" ht="32.1" customHeight="1">
      <c r="A68" s="43" t="s">
        <v>168</v>
      </c>
      <c r="B68" s="11">
        <v>2</v>
      </c>
      <c r="C68" s="12">
        <v>3</v>
      </c>
      <c r="D68" s="13" t="s">
        <v>44</v>
      </c>
      <c r="E68" s="14">
        <v>200</v>
      </c>
      <c r="F68" s="225">
        <f>F69</f>
        <v>4.7</v>
      </c>
      <c r="G68" s="225">
        <f>G69</f>
        <v>2.7</v>
      </c>
      <c r="H68" s="200">
        <f>H69</f>
        <v>1</v>
      </c>
    </row>
    <row r="69" spans="1:8" ht="32.1" customHeight="1">
      <c r="A69" s="43" t="s">
        <v>18</v>
      </c>
      <c r="B69" s="11">
        <v>2</v>
      </c>
      <c r="C69" s="12">
        <v>3</v>
      </c>
      <c r="D69" s="13" t="s">
        <v>44</v>
      </c>
      <c r="E69" s="14">
        <v>240</v>
      </c>
      <c r="F69" s="225">
        <v>4.7</v>
      </c>
      <c r="G69" s="225">
        <v>2.7</v>
      </c>
      <c r="H69" s="200">
        <v>1</v>
      </c>
    </row>
    <row r="70" spans="1:8" ht="32.1" customHeight="1">
      <c r="A70" s="185" t="s">
        <v>45</v>
      </c>
      <c r="B70" s="4">
        <v>3</v>
      </c>
      <c r="C70" s="12"/>
      <c r="D70" s="13"/>
      <c r="E70" s="14"/>
      <c r="F70" s="224">
        <f>F71</f>
        <v>79.7</v>
      </c>
      <c r="G70" s="224">
        <f>G71</f>
        <v>63</v>
      </c>
      <c r="H70" s="199">
        <f>H71</f>
        <v>66</v>
      </c>
    </row>
    <row r="71" spans="1:8" ht="32.1" customHeight="1">
      <c r="A71" s="185" t="s">
        <v>46</v>
      </c>
      <c r="B71" s="4">
        <v>3</v>
      </c>
      <c r="C71" s="5">
        <v>9</v>
      </c>
      <c r="D71" s="6" t="s">
        <v>7</v>
      </c>
      <c r="E71" s="7" t="s">
        <v>7</v>
      </c>
      <c r="F71" s="224">
        <f>F72+F79</f>
        <v>79.7</v>
      </c>
      <c r="G71" s="224">
        <f>G72+G79</f>
        <v>63</v>
      </c>
      <c r="H71" s="199">
        <f>H72+H79</f>
        <v>66</v>
      </c>
    </row>
    <row r="72" spans="1:8" ht="63">
      <c r="A72" s="298" t="s">
        <v>230</v>
      </c>
      <c r="B72" s="4">
        <v>3</v>
      </c>
      <c r="C72" s="5">
        <v>9</v>
      </c>
      <c r="D72" s="6" t="s">
        <v>47</v>
      </c>
      <c r="E72" s="7" t="s">
        <v>7</v>
      </c>
      <c r="F72" s="224">
        <f>F73+F76</f>
        <v>79.7</v>
      </c>
      <c r="G72" s="224">
        <f>G73+G76</f>
        <v>63</v>
      </c>
      <c r="H72" s="199">
        <f>H73+H76</f>
        <v>66</v>
      </c>
    </row>
    <row r="73" spans="1:8" ht="49.5" customHeight="1">
      <c r="A73" s="43" t="s">
        <v>52</v>
      </c>
      <c r="B73" s="11">
        <v>3</v>
      </c>
      <c r="C73" s="12">
        <v>9</v>
      </c>
      <c r="D73" s="25" t="s">
        <v>49</v>
      </c>
      <c r="E73" s="14" t="s">
        <v>7</v>
      </c>
      <c r="F73" s="225">
        <f t="shared" ref="F73:H74" si="11">F74</f>
        <v>79.7</v>
      </c>
      <c r="G73" s="225">
        <f t="shared" si="11"/>
        <v>63</v>
      </c>
      <c r="H73" s="200">
        <f t="shared" si="11"/>
        <v>66</v>
      </c>
    </row>
    <row r="74" spans="1:8" ht="32.1" customHeight="1">
      <c r="A74" s="43" t="s">
        <v>168</v>
      </c>
      <c r="B74" s="23">
        <v>3</v>
      </c>
      <c r="C74" s="24">
        <v>9</v>
      </c>
      <c r="D74" s="25" t="s">
        <v>49</v>
      </c>
      <c r="E74" s="26">
        <v>200</v>
      </c>
      <c r="F74" s="226">
        <f t="shared" si="11"/>
        <v>79.7</v>
      </c>
      <c r="G74" s="226">
        <f t="shared" si="11"/>
        <v>63</v>
      </c>
      <c r="H74" s="201">
        <f t="shared" si="11"/>
        <v>66</v>
      </c>
    </row>
    <row r="75" spans="1:8" ht="29.25" customHeight="1">
      <c r="A75" s="253" t="s">
        <v>18</v>
      </c>
      <c r="B75" s="23">
        <v>3</v>
      </c>
      <c r="C75" s="24">
        <v>9</v>
      </c>
      <c r="D75" s="25" t="s">
        <v>49</v>
      </c>
      <c r="E75" s="26">
        <v>240</v>
      </c>
      <c r="F75" s="226">
        <v>79.7</v>
      </c>
      <c r="G75" s="226">
        <v>63</v>
      </c>
      <c r="H75" s="201">
        <v>66</v>
      </c>
    </row>
    <row r="76" spans="1:8" ht="31.5" hidden="1" customHeight="1">
      <c r="A76" s="43" t="s">
        <v>54</v>
      </c>
      <c r="B76" s="11">
        <v>3</v>
      </c>
      <c r="C76" s="12">
        <v>9</v>
      </c>
      <c r="D76" s="13" t="s">
        <v>51</v>
      </c>
      <c r="E76" s="14"/>
      <c r="F76" s="225">
        <f t="shared" ref="F76:H77" si="12">F77</f>
        <v>0</v>
      </c>
      <c r="G76" s="225">
        <f t="shared" si="12"/>
        <v>0</v>
      </c>
      <c r="H76" s="200">
        <f t="shared" si="12"/>
        <v>0</v>
      </c>
    </row>
    <row r="77" spans="1:8" ht="31.5" hidden="1" customHeight="1">
      <c r="A77" s="43" t="s">
        <v>168</v>
      </c>
      <c r="B77" s="11">
        <v>3</v>
      </c>
      <c r="C77" s="12">
        <v>9</v>
      </c>
      <c r="D77" s="13" t="s">
        <v>51</v>
      </c>
      <c r="E77" s="14">
        <v>200</v>
      </c>
      <c r="F77" s="225">
        <f t="shared" si="12"/>
        <v>0</v>
      </c>
      <c r="G77" s="225">
        <f t="shared" si="12"/>
        <v>0</v>
      </c>
      <c r="H77" s="200">
        <f t="shared" si="12"/>
        <v>0</v>
      </c>
    </row>
    <row r="78" spans="1:8" ht="31.5" hidden="1" customHeight="1">
      <c r="A78" s="253" t="s">
        <v>18</v>
      </c>
      <c r="B78" s="11">
        <v>3</v>
      </c>
      <c r="C78" s="12">
        <v>9</v>
      </c>
      <c r="D78" s="13" t="s">
        <v>51</v>
      </c>
      <c r="E78" s="14">
        <v>240</v>
      </c>
      <c r="F78" s="225"/>
      <c r="G78" s="225"/>
      <c r="H78" s="200"/>
    </row>
    <row r="79" spans="1:8" ht="18" hidden="1" customHeight="1">
      <c r="A79" s="256" t="s">
        <v>9</v>
      </c>
      <c r="B79" s="4">
        <v>3</v>
      </c>
      <c r="C79" s="5">
        <v>9</v>
      </c>
      <c r="D79" s="6" t="s">
        <v>10</v>
      </c>
      <c r="E79" s="7"/>
      <c r="F79" s="224">
        <f>F80+F83</f>
        <v>0</v>
      </c>
      <c r="G79" s="224">
        <f>G80+G83</f>
        <v>0</v>
      </c>
      <c r="H79" s="199">
        <f>H80+H83</f>
        <v>0</v>
      </c>
    </row>
    <row r="80" spans="1:8" ht="48" hidden="1" customHeight="1">
      <c r="A80" s="43" t="s">
        <v>52</v>
      </c>
      <c r="B80" s="11">
        <v>3</v>
      </c>
      <c r="C80" s="12">
        <v>9</v>
      </c>
      <c r="D80" s="13" t="s">
        <v>53</v>
      </c>
      <c r="E80" s="14"/>
      <c r="F80" s="225">
        <f t="shared" ref="F80:H81" si="13">F81</f>
        <v>0</v>
      </c>
      <c r="G80" s="225">
        <f t="shared" si="13"/>
        <v>0</v>
      </c>
      <c r="H80" s="200">
        <f t="shared" si="13"/>
        <v>0</v>
      </c>
    </row>
    <row r="81" spans="1:8" ht="31.5" hidden="1" customHeight="1">
      <c r="A81" s="43" t="s">
        <v>168</v>
      </c>
      <c r="B81" s="11">
        <v>3</v>
      </c>
      <c r="C81" s="12">
        <v>9</v>
      </c>
      <c r="D81" s="13" t="s">
        <v>53</v>
      </c>
      <c r="E81" s="14">
        <v>200</v>
      </c>
      <c r="F81" s="225">
        <f t="shared" si="13"/>
        <v>0</v>
      </c>
      <c r="G81" s="225">
        <f t="shared" si="13"/>
        <v>0</v>
      </c>
      <c r="H81" s="200">
        <f t="shared" si="13"/>
        <v>0</v>
      </c>
    </row>
    <row r="82" spans="1:8" ht="30" hidden="1" customHeight="1">
      <c r="A82" s="253" t="s">
        <v>18</v>
      </c>
      <c r="B82" s="11">
        <v>3</v>
      </c>
      <c r="C82" s="12">
        <v>9</v>
      </c>
      <c r="D82" s="13" t="s">
        <v>53</v>
      </c>
      <c r="E82" s="14">
        <v>240</v>
      </c>
      <c r="F82" s="225">
        <v>0</v>
      </c>
      <c r="G82" s="225">
        <v>0</v>
      </c>
      <c r="H82" s="200">
        <v>0</v>
      </c>
    </row>
    <row r="83" spans="1:8" ht="31.5" hidden="1" customHeight="1">
      <c r="A83" s="43" t="s">
        <v>54</v>
      </c>
      <c r="B83" s="11">
        <v>3</v>
      </c>
      <c r="C83" s="12">
        <v>9</v>
      </c>
      <c r="D83" s="13" t="s">
        <v>55</v>
      </c>
      <c r="E83" s="14"/>
      <c r="F83" s="225">
        <f t="shared" ref="F83:H84" si="14">F84</f>
        <v>0</v>
      </c>
      <c r="G83" s="225">
        <f t="shared" si="14"/>
        <v>0</v>
      </c>
      <c r="H83" s="200">
        <f t="shared" si="14"/>
        <v>0</v>
      </c>
    </row>
    <row r="84" spans="1:8" ht="31.5" hidden="1" customHeight="1">
      <c r="A84" s="43" t="s">
        <v>168</v>
      </c>
      <c r="B84" s="11">
        <v>3</v>
      </c>
      <c r="C84" s="12">
        <v>9</v>
      </c>
      <c r="D84" s="13" t="s">
        <v>55</v>
      </c>
      <c r="E84" s="14">
        <v>200</v>
      </c>
      <c r="F84" s="225">
        <f t="shared" si="14"/>
        <v>0</v>
      </c>
      <c r="G84" s="225">
        <f t="shared" si="14"/>
        <v>0</v>
      </c>
      <c r="H84" s="200">
        <f t="shared" si="14"/>
        <v>0</v>
      </c>
    </row>
    <row r="85" spans="1:8" ht="31.5" hidden="1" customHeight="1">
      <c r="A85" s="253" t="s">
        <v>18</v>
      </c>
      <c r="B85" s="11">
        <v>3</v>
      </c>
      <c r="C85" s="12">
        <v>9</v>
      </c>
      <c r="D85" s="13" t="s">
        <v>55</v>
      </c>
      <c r="E85" s="14">
        <v>240</v>
      </c>
      <c r="F85" s="225"/>
      <c r="G85" s="225"/>
      <c r="H85" s="200"/>
    </row>
    <row r="86" spans="1:8" ht="15" customHeight="1">
      <c r="A86" s="256" t="s">
        <v>56</v>
      </c>
      <c r="B86" s="17">
        <v>4</v>
      </c>
      <c r="C86" s="12"/>
      <c r="D86" s="13"/>
      <c r="E86" s="14"/>
      <c r="F86" s="224">
        <f>F87+F95+F113</f>
        <v>1152.7</v>
      </c>
      <c r="G86" s="224">
        <f>G87+G95+G113</f>
        <v>1018.8</v>
      </c>
      <c r="H86" s="199">
        <f>H87+H95+H113</f>
        <v>1081.3</v>
      </c>
    </row>
    <row r="87" spans="1:8" ht="15.75" hidden="1" customHeight="1">
      <c r="A87" s="257" t="s">
        <v>57</v>
      </c>
      <c r="B87" s="49">
        <v>4</v>
      </c>
      <c r="C87" s="50">
        <v>6</v>
      </c>
      <c r="D87" s="51" t="s">
        <v>7</v>
      </c>
      <c r="E87" s="52" t="s">
        <v>7</v>
      </c>
      <c r="F87" s="230">
        <f>F88</f>
        <v>0</v>
      </c>
      <c r="G87" s="230">
        <f>G88</f>
        <v>0</v>
      </c>
      <c r="H87" s="205">
        <f>H88</f>
        <v>0</v>
      </c>
    </row>
    <row r="88" spans="1:8" ht="18" hidden="1" customHeight="1">
      <c r="A88" s="258" t="s">
        <v>9</v>
      </c>
      <c r="B88" s="55">
        <v>4</v>
      </c>
      <c r="C88" s="56">
        <v>6</v>
      </c>
      <c r="D88" s="57" t="s">
        <v>10</v>
      </c>
      <c r="E88" s="58"/>
      <c r="F88" s="231">
        <f>F89+F92</f>
        <v>0</v>
      </c>
      <c r="G88" s="231">
        <f>G89+G92</f>
        <v>0</v>
      </c>
      <c r="H88" s="206">
        <f>H89+H92</f>
        <v>0</v>
      </c>
    </row>
    <row r="89" spans="1:8" ht="15.75" hidden="1" customHeight="1">
      <c r="A89" s="258" t="s">
        <v>58</v>
      </c>
      <c r="B89" s="55">
        <v>4</v>
      </c>
      <c r="C89" s="56">
        <v>6</v>
      </c>
      <c r="D89" s="57" t="s">
        <v>59</v>
      </c>
      <c r="E89" s="58"/>
      <c r="F89" s="231">
        <f t="shared" ref="F89:H90" si="15">F90</f>
        <v>0</v>
      </c>
      <c r="G89" s="231">
        <f t="shared" si="15"/>
        <v>0</v>
      </c>
      <c r="H89" s="206">
        <f t="shared" si="15"/>
        <v>0</v>
      </c>
    </row>
    <row r="90" spans="1:8" ht="31.5" hidden="1" customHeight="1">
      <c r="A90" s="43" t="s">
        <v>168</v>
      </c>
      <c r="B90" s="55">
        <v>4</v>
      </c>
      <c r="C90" s="56">
        <v>6</v>
      </c>
      <c r="D90" s="57" t="s">
        <v>59</v>
      </c>
      <c r="E90" s="59">
        <v>200</v>
      </c>
      <c r="F90" s="231">
        <f t="shared" si="15"/>
        <v>0</v>
      </c>
      <c r="G90" s="231">
        <f t="shared" si="15"/>
        <v>0</v>
      </c>
      <c r="H90" s="206">
        <f t="shared" si="15"/>
        <v>0</v>
      </c>
    </row>
    <row r="91" spans="1:8" ht="31.5" hidden="1" customHeight="1">
      <c r="A91" s="259" t="s">
        <v>18</v>
      </c>
      <c r="B91" s="61">
        <v>4</v>
      </c>
      <c r="C91" s="62">
        <v>6</v>
      </c>
      <c r="D91" s="57" t="s">
        <v>59</v>
      </c>
      <c r="E91" s="63">
        <v>240</v>
      </c>
      <c r="F91" s="231"/>
      <c r="G91" s="231"/>
      <c r="H91" s="206"/>
    </row>
    <row r="92" spans="1:8" ht="15.75" hidden="1" customHeight="1">
      <c r="A92" s="258" t="s">
        <v>60</v>
      </c>
      <c r="B92" s="55">
        <v>4</v>
      </c>
      <c r="C92" s="56">
        <v>6</v>
      </c>
      <c r="D92" s="57" t="s">
        <v>61</v>
      </c>
      <c r="E92" s="59"/>
      <c r="F92" s="231">
        <f t="shared" ref="F92:H93" si="16">F93</f>
        <v>0</v>
      </c>
      <c r="G92" s="231">
        <f t="shared" si="16"/>
        <v>0</v>
      </c>
      <c r="H92" s="206">
        <f t="shared" si="16"/>
        <v>0</v>
      </c>
    </row>
    <row r="93" spans="1:8" ht="31.5" hidden="1" customHeight="1">
      <c r="A93" s="43" t="s">
        <v>168</v>
      </c>
      <c r="B93" s="55">
        <v>4</v>
      </c>
      <c r="C93" s="56">
        <v>6</v>
      </c>
      <c r="D93" s="57" t="s">
        <v>61</v>
      </c>
      <c r="E93" s="59">
        <v>200</v>
      </c>
      <c r="F93" s="231">
        <f t="shared" si="16"/>
        <v>0</v>
      </c>
      <c r="G93" s="231">
        <f t="shared" si="16"/>
        <v>0</v>
      </c>
      <c r="H93" s="206">
        <f t="shared" si="16"/>
        <v>0</v>
      </c>
    </row>
    <row r="94" spans="1:8" ht="31.5" hidden="1" customHeight="1">
      <c r="A94" s="259" t="s">
        <v>18</v>
      </c>
      <c r="B94" s="61">
        <v>4</v>
      </c>
      <c r="C94" s="62">
        <v>6</v>
      </c>
      <c r="D94" s="57" t="s">
        <v>61</v>
      </c>
      <c r="E94" s="63">
        <v>240</v>
      </c>
      <c r="F94" s="232"/>
      <c r="G94" s="232"/>
      <c r="H94" s="207"/>
    </row>
    <row r="95" spans="1:8" ht="15.95" customHeight="1">
      <c r="A95" s="256" t="s">
        <v>62</v>
      </c>
      <c r="B95" s="17">
        <v>4</v>
      </c>
      <c r="C95" s="18">
        <v>9</v>
      </c>
      <c r="D95" s="19" t="s">
        <v>7</v>
      </c>
      <c r="E95" s="20" t="s">
        <v>7</v>
      </c>
      <c r="F95" s="227">
        <f>F96+F105+F109</f>
        <v>1152.7</v>
      </c>
      <c r="G95" s="227">
        <f>G96+G105+G109</f>
        <v>1018.8</v>
      </c>
      <c r="H95" s="202">
        <f>H96+H105+H109</f>
        <v>1081.3</v>
      </c>
    </row>
    <row r="96" spans="1:8" ht="32.1" customHeight="1">
      <c r="A96" s="298" t="s">
        <v>227</v>
      </c>
      <c r="B96" s="4">
        <v>4</v>
      </c>
      <c r="C96" s="5">
        <v>9</v>
      </c>
      <c r="D96" s="6" t="s">
        <v>63</v>
      </c>
      <c r="E96" s="20"/>
      <c r="F96" s="227">
        <f>F97+F101</f>
        <v>1152.7</v>
      </c>
      <c r="G96" s="227">
        <f>G97+G101</f>
        <v>1018.8</v>
      </c>
      <c r="H96" s="202">
        <f>H97+H101</f>
        <v>1081.3</v>
      </c>
    </row>
    <row r="97" spans="1:8" ht="31.5" customHeight="1">
      <c r="A97" s="298" t="s">
        <v>228</v>
      </c>
      <c r="B97" s="4">
        <v>4</v>
      </c>
      <c r="C97" s="5">
        <v>9</v>
      </c>
      <c r="D97" s="6" t="s">
        <v>64</v>
      </c>
      <c r="E97" s="20"/>
      <c r="F97" s="227">
        <f t="shared" ref="F97:H99" si="17">F98</f>
        <v>1152.7</v>
      </c>
      <c r="G97" s="227">
        <f t="shared" si="17"/>
        <v>1018.8</v>
      </c>
      <c r="H97" s="202">
        <f t="shared" si="17"/>
        <v>1081.3</v>
      </c>
    </row>
    <row r="98" spans="1:8" ht="32.1" customHeight="1">
      <c r="A98" s="299" t="s">
        <v>229</v>
      </c>
      <c r="B98" s="11">
        <v>4</v>
      </c>
      <c r="C98" s="12">
        <v>9</v>
      </c>
      <c r="D98" s="13" t="s">
        <v>65</v>
      </c>
      <c r="E98" s="20"/>
      <c r="F98" s="226">
        <f t="shared" si="17"/>
        <v>1152.7</v>
      </c>
      <c r="G98" s="226">
        <f t="shared" si="17"/>
        <v>1018.8</v>
      </c>
      <c r="H98" s="201">
        <f t="shared" si="17"/>
        <v>1081.3</v>
      </c>
    </row>
    <row r="99" spans="1:8" ht="32.1" customHeight="1">
      <c r="A99" s="43" t="s">
        <v>168</v>
      </c>
      <c r="B99" s="11">
        <v>4</v>
      </c>
      <c r="C99" s="12">
        <v>9</v>
      </c>
      <c r="D99" s="13" t="s">
        <v>65</v>
      </c>
      <c r="E99" s="26">
        <v>200</v>
      </c>
      <c r="F99" s="226">
        <f t="shared" si="17"/>
        <v>1152.7</v>
      </c>
      <c r="G99" s="226">
        <f t="shared" si="17"/>
        <v>1018.8</v>
      </c>
      <c r="H99" s="201">
        <f t="shared" si="17"/>
        <v>1081.3</v>
      </c>
    </row>
    <row r="100" spans="1:8" ht="33" customHeight="1">
      <c r="A100" s="253" t="s">
        <v>18</v>
      </c>
      <c r="B100" s="11">
        <v>4</v>
      </c>
      <c r="C100" s="12">
        <v>9</v>
      </c>
      <c r="D100" s="13" t="s">
        <v>65</v>
      </c>
      <c r="E100" s="26">
        <v>240</v>
      </c>
      <c r="F100" s="226">
        <v>1152.7</v>
      </c>
      <c r="G100" s="226">
        <v>1018.8</v>
      </c>
      <c r="H100" s="201">
        <v>1081.3</v>
      </c>
    </row>
    <row r="101" spans="1:8" ht="33" hidden="1" customHeight="1">
      <c r="A101" s="186" t="s">
        <v>175</v>
      </c>
      <c r="B101" s="4">
        <v>4</v>
      </c>
      <c r="C101" s="5">
        <v>9</v>
      </c>
      <c r="D101" s="6" t="s">
        <v>66</v>
      </c>
      <c r="E101" s="20"/>
      <c r="F101" s="227">
        <f t="shared" ref="F101:H103" si="18">F102</f>
        <v>0</v>
      </c>
      <c r="G101" s="227">
        <f t="shared" si="18"/>
        <v>0</v>
      </c>
      <c r="H101" s="202">
        <f t="shared" si="18"/>
        <v>0</v>
      </c>
    </row>
    <row r="102" spans="1:8" ht="31.5" hidden="1" customHeight="1">
      <c r="A102" s="179" t="s">
        <v>215</v>
      </c>
      <c r="B102" s="11">
        <v>4</v>
      </c>
      <c r="C102" s="12">
        <v>9</v>
      </c>
      <c r="D102" s="13" t="s">
        <v>67</v>
      </c>
      <c r="E102" s="20"/>
      <c r="F102" s="226">
        <f t="shared" si="18"/>
        <v>0</v>
      </c>
      <c r="G102" s="226">
        <f t="shared" si="18"/>
        <v>0</v>
      </c>
      <c r="H102" s="201">
        <f t="shared" si="18"/>
        <v>0</v>
      </c>
    </row>
    <row r="103" spans="1:8" ht="31.5" hidden="1" customHeight="1">
      <c r="A103" s="43" t="s">
        <v>168</v>
      </c>
      <c r="B103" s="11">
        <v>4</v>
      </c>
      <c r="C103" s="12">
        <v>9</v>
      </c>
      <c r="D103" s="13" t="s">
        <v>67</v>
      </c>
      <c r="E103" s="26">
        <v>200</v>
      </c>
      <c r="F103" s="226">
        <f t="shared" si="18"/>
        <v>0</v>
      </c>
      <c r="G103" s="226">
        <f t="shared" si="18"/>
        <v>0</v>
      </c>
      <c r="H103" s="201">
        <f t="shared" si="18"/>
        <v>0</v>
      </c>
    </row>
    <row r="104" spans="1:8" ht="31.5" hidden="1" customHeight="1">
      <c r="A104" s="253" t="s">
        <v>18</v>
      </c>
      <c r="B104" s="11">
        <v>4</v>
      </c>
      <c r="C104" s="12">
        <v>9</v>
      </c>
      <c r="D104" s="13" t="s">
        <v>67</v>
      </c>
      <c r="E104" s="26">
        <v>240</v>
      </c>
      <c r="F104" s="226"/>
      <c r="G104" s="226"/>
      <c r="H104" s="201"/>
    </row>
    <row r="105" spans="1:8" ht="31.5" hidden="1" customHeight="1">
      <c r="A105" s="186" t="s">
        <v>211</v>
      </c>
      <c r="B105" s="4">
        <v>4</v>
      </c>
      <c r="C105" s="5">
        <v>9</v>
      </c>
      <c r="D105" s="6" t="s">
        <v>68</v>
      </c>
      <c r="E105" s="20"/>
      <c r="F105" s="227">
        <f t="shared" ref="F105:H107" si="19">F106</f>
        <v>0</v>
      </c>
      <c r="G105" s="227">
        <f t="shared" si="19"/>
        <v>0</v>
      </c>
      <c r="H105" s="202">
        <f t="shared" si="19"/>
        <v>0</v>
      </c>
    </row>
    <row r="106" spans="1:8" ht="31.5" hidden="1" customHeight="1">
      <c r="A106" s="179" t="s">
        <v>217</v>
      </c>
      <c r="B106" s="11">
        <v>4</v>
      </c>
      <c r="C106" s="12">
        <v>9</v>
      </c>
      <c r="D106" s="13" t="s">
        <v>69</v>
      </c>
      <c r="E106" s="20"/>
      <c r="F106" s="227">
        <f t="shared" si="19"/>
        <v>0</v>
      </c>
      <c r="G106" s="227">
        <f t="shared" si="19"/>
        <v>0</v>
      </c>
      <c r="H106" s="201">
        <f t="shared" si="19"/>
        <v>0</v>
      </c>
    </row>
    <row r="107" spans="1:8" ht="31.5" hidden="1" customHeight="1">
      <c r="A107" s="43" t="s">
        <v>168</v>
      </c>
      <c r="B107" s="11">
        <v>4</v>
      </c>
      <c r="C107" s="12">
        <v>9</v>
      </c>
      <c r="D107" s="13" t="s">
        <v>69</v>
      </c>
      <c r="E107" s="26">
        <v>200</v>
      </c>
      <c r="F107" s="226">
        <f t="shared" si="19"/>
        <v>0</v>
      </c>
      <c r="G107" s="226">
        <f t="shared" si="19"/>
        <v>0</v>
      </c>
      <c r="H107" s="201">
        <f t="shared" si="19"/>
        <v>0</v>
      </c>
    </row>
    <row r="108" spans="1:8" ht="31.5" hidden="1" customHeight="1">
      <c r="A108" s="253" t="s">
        <v>18</v>
      </c>
      <c r="B108" s="11">
        <v>4</v>
      </c>
      <c r="C108" s="12">
        <v>9</v>
      </c>
      <c r="D108" s="13" t="s">
        <v>69</v>
      </c>
      <c r="E108" s="26">
        <v>240</v>
      </c>
      <c r="F108" s="226"/>
      <c r="G108" s="226"/>
      <c r="H108" s="201"/>
    </row>
    <row r="109" spans="1:8" ht="18" hidden="1" customHeight="1">
      <c r="A109" s="185" t="s">
        <v>9</v>
      </c>
      <c r="B109" s="4">
        <v>4</v>
      </c>
      <c r="C109" s="5">
        <v>9</v>
      </c>
      <c r="D109" s="6" t="s">
        <v>10</v>
      </c>
      <c r="E109" s="7"/>
      <c r="F109" s="224">
        <f t="shared" ref="F109:H111" si="20">F110</f>
        <v>0</v>
      </c>
      <c r="G109" s="224">
        <f t="shared" si="20"/>
        <v>0</v>
      </c>
      <c r="H109" s="202">
        <f t="shared" si="20"/>
        <v>0</v>
      </c>
    </row>
    <row r="110" spans="1:8" ht="48" hidden="1" customHeight="1">
      <c r="A110" s="43" t="s">
        <v>216</v>
      </c>
      <c r="B110" s="11">
        <v>4</v>
      </c>
      <c r="C110" s="12">
        <v>9</v>
      </c>
      <c r="D110" s="13" t="s">
        <v>71</v>
      </c>
      <c r="E110" s="26"/>
      <c r="F110" s="226">
        <f t="shared" si="20"/>
        <v>0</v>
      </c>
      <c r="G110" s="226">
        <f t="shared" si="20"/>
        <v>0</v>
      </c>
      <c r="H110" s="201">
        <f t="shared" si="20"/>
        <v>0</v>
      </c>
    </row>
    <row r="111" spans="1:8" ht="31.5" hidden="1" customHeight="1">
      <c r="A111" s="43" t="s">
        <v>168</v>
      </c>
      <c r="B111" s="11">
        <v>4</v>
      </c>
      <c r="C111" s="12">
        <v>9</v>
      </c>
      <c r="D111" s="13" t="s">
        <v>71</v>
      </c>
      <c r="E111" s="26">
        <v>200</v>
      </c>
      <c r="F111" s="226">
        <f t="shared" si="20"/>
        <v>0</v>
      </c>
      <c r="G111" s="226">
        <f t="shared" si="20"/>
        <v>0</v>
      </c>
      <c r="H111" s="201">
        <f t="shared" si="20"/>
        <v>0</v>
      </c>
    </row>
    <row r="112" spans="1:8" ht="31.5" hidden="1" customHeight="1">
      <c r="A112" s="253" t="s">
        <v>18</v>
      </c>
      <c r="B112" s="11">
        <v>4</v>
      </c>
      <c r="C112" s="12">
        <v>9</v>
      </c>
      <c r="D112" s="13" t="s">
        <v>71</v>
      </c>
      <c r="E112" s="26">
        <v>240</v>
      </c>
      <c r="F112" s="226"/>
      <c r="G112" s="226"/>
      <c r="H112" s="201"/>
    </row>
    <row r="113" spans="1:8" ht="15.75" hidden="1" customHeight="1">
      <c r="A113" s="153" t="s">
        <v>73</v>
      </c>
      <c r="B113" s="17">
        <v>4</v>
      </c>
      <c r="C113" s="18">
        <v>12</v>
      </c>
      <c r="D113" s="19" t="s">
        <v>7</v>
      </c>
      <c r="E113" s="20" t="s">
        <v>7</v>
      </c>
      <c r="F113" s="227">
        <f t="shared" ref="F113:H116" si="21">F114</f>
        <v>0</v>
      </c>
      <c r="G113" s="227">
        <f t="shared" si="21"/>
        <v>0</v>
      </c>
      <c r="H113" s="202">
        <f t="shared" si="21"/>
        <v>0</v>
      </c>
    </row>
    <row r="114" spans="1:8" ht="15.75" hidden="1" customHeight="1">
      <c r="A114" s="43" t="s">
        <v>9</v>
      </c>
      <c r="B114" s="23">
        <v>4</v>
      </c>
      <c r="C114" s="24">
        <v>12</v>
      </c>
      <c r="D114" s="41" t="s">
        <v>10</v>
      </c>
      <c r="E114" s="14"/>
      <c r="F114" s="225">
        <f t="shared" si="21"/>
        <v>0</v>
      </c>
      <c r="G114" s="225">
        <f t="shared" si="21"/>
        <v>0</v>
      </c>
      <c r="H114" s="201">
        <f t="shared" si="21"/>
        <v>0</v>
      </c>
    </row>
    <row r="115" spans="1:8" ht="31.5" hidden="1" customHeight="1">
      <c r="A115" s="253" t="s">
        <v>74</v>
      </c>
      <c r="B115" s="11">
        <v>4</v>
      </c>
      <c r="C115" s="12">
        <v>12</v>
      </c>
      <c r="D115" s="13" t="s">
        <v>75</v>
      </c>
      <c r="E115" s="14"/>
      <c r="F115" s="225">
        <f t="shared" si="21"/>
        <v>0</v>
      </c>
      <c r="G115" s="225">
        <f t="shared" si="21"/>
        <v>0</v>
      </c>
      <c r="H115" s="201">
        <f t="shared" si="21"/>
        <v>0</v>
      </c>
    </row>
    <row r="116" spans="1:8" ht="31.5" hidden="1" customHeight="1">
      <c r="A116" s="43" t="s">
        <v>168</v>
      </c>
      <c r="B116" s="23">
        <v>4</v>
      </c>
      <c r="C116" s="24">
        <v>12</v>
      </c>
      <c r="D116" s="13" t="s">
        <v>75</v>
      </c>
      <c r="E116" s="26">
        <v>200</v>
      </c>
      <c r="F116" s="226">
        <f t="shared" si="21"/>
        <v>0</v>
      </c>
      <c r="G116" s="226">
        <f t="shared" si="21"/>
        <v>0</v>
      </c>
      <c r="H116" s="201">
        <f t="shared" si="21"/>
        <v>0</v>
      </c>
    </row>
    <row r="117" spans="1:8" ht="31.5" hidden="1" customHeight="1">
      <c r="A117" s="253" t="s">
        <v>18</v>
      </c>
      <c r="B117" s="11">
        <v>4</v>
      </c>
      <c r="C117" s="12">
        <v>12</v>
      </c>
      <c r="D117" s="13" t="s">
        <v>75</v>
      </c>
      <c r="E117" s="26">
        <v>240</v>
      </c>
      <c r="F117" s="226"/>
      <c r="G117" s="226"/>
      <c r="H117" s="201"/>
    </row>
    <row r="118" spans="1:8" ht="15.95" customHeight="1">
      <c r="A118" s="256" t="s">
        <v>76</v>
      </c>
      <c r="B118" s="17">
        <v>5</v>
      </c>
      <c r="C118" s="18" t="s">
        <v>7</v>
      </c>
      <c r="D118" s="19" t="s">
        <v>7</v>
      </c>
      <c r="E118" s="20" t="s">
        <v>7</v>
      </c>
      <c r="F118" s="227">
        <f>F119+F127+F136</f>
        <v>519.29999999999995</v>
      </c>
      <c r="G118" s="227">
        <f>G119+G127+G136</f>
        <v>100</v>
      </c>
      <c r="H118" s="202">
        <f>H119+H127+H136</f>
        <v>158.4</v>
      </c>
    </row>
    <row r="119" spans="1:8" ht="15.95" customHeight="1">
      <c r="A119" s="185" t="s">
        <v>77</v>
      </c>
      <c r="B119" s="4">
        <v>5</v>
      </c>
      <c r="C119" s="5">
        <v>1</v>
      </c>
      <c r="D119" s="6" t="s">
        <v>7</v>
      </c>
      <c r="E119" s="7" t="s">
        <v>7</v>
      </c>
      <c r="F119" s="224">
        <f>F120</f>
        <v>10</v>
      </c>
      <c r="G119" s="224">
        <f>G120</f>
        <v>10</v>
      </c>
      <c r="H119" s="199">
        <f>H120</f>
        <v>68.400000000000006</v>
      </c>
    </row>
    <row r="120" spans="1:8" ht="15" customHeight="1">
      <c r="A120" s="43" t="s">
        <v>78</v>
      </c>
      <c r="B120" s="11">
        <v>5</v>
      </c>
      <c r="C120" s="12">
        <v>1</v>
      </c>
      <c r="D120" s="13" t="s">
        <v>10</v>
      </c>
      <c r="E120" s="14"/>
      <c r="F120" s="225">
        <f>F121+F124</f>
        <v>10</v>
      </c>
      <c r="G120" s="225">
        <f>G121+G124</f>
        <v>10</v>
      </c>
      <c r="H120" s="200">
        <f>H121+H124</f>
        <v>68.400000000000006</v>
      </c>
    </row>
    <row r="121" spans="1:8" ht="21" hidden="1" customHeight="1">
      <c r="A121" s="43" t="s">
        <v>79</v>
      </c>
      <c r="B121" s="11">
        <v>5</v>
      </c>
      <c r="C121" s="12">
        <v>1</v>
      </c>
      <c r="D121" s="13" t="s">
        <v>80</v>
      </c>
      <c r="E121" s="14"/>
      <c r="F121" s="225">
        <v>0</v>
      </c>
      <c r="G121" s="225">
        <v>0</v>
      </c>
      <c r="H121" s="200">
        <v>0</v>
      </c>
    </row>
    <row r="122" spans="1:8" ht="18" hidden="1" customHeight="1">
      <c r="A122" s="43" t="s">
        <v>168</v>
      </c>
      <c r="B122" s="11">
        <v>5</v>
      </c>
      <c r="C122" s="12">
        <v>1</v>
      </c>
      <c r="D122" s="13" t="s">
        <v>80</v>
      </c>
      <c r="E122" s="14">
        <v>200</v>
      </c>
      <c r="F122" s="225">
        <f>F123</f>
        <v>0</v>
      </c>
      <c r="G122" s="225">
        <f>G123</f>
        <v>0</v>
      </c>
      <c r="H122" s="200">
        <f>H123</f>
        <v>0</v>
      </c>
    </row>
    <row r="123" spans="1:8" ht="16.5" hidden="1" customHeight="1">
      <c r="A123" s="253" t="s">
        <v>18</v>
      </c>
      <c r="B123" s="11">
        <v>5</v>
      </c>
      <c r="C123" s="12">
        <v>1</v>
      </c>
      <c r="D123" s="13" t="s">
        <v>80</v>
      </c>
      <c r="E123" s="14">
        <v>240</v>
      </c>
      <c r="F123" s="225"/>
      <c r="G123" s="225"/>
      <c r="H123" s="200"/>
    </row>
    <row r="124" spans="1:8" ht="15.75">
      <c r="A124" s="253" t="s">
        <v>81</v>
      </c>
      <c r="B124" s="11">
        <v>5</v>
      </c>
      <c r="C124" s="12">
        <v>1</v>
      </c>
      <c r="D124" s="13" t="s">
        <v>82</v>
      </c>
      <c r="E124" s="14"/>
      <c r="F124" s="225">
        <f t="shared" ref="F124:H125" si="22">F125</f>
        <v>10</v>
      </c>
      <c r="G124" s="225">
        <f t="shared" si="22"/>
        <v>10</v>
      </c>
      <c r="H124" s="200">
        <f t="shared" si="22"/>
        <v>68.400000000000006</v>
      </c>
    </row>
    <row r="125" spans="1:8" ht="32.1" customHeight="1">
      <c r="A125" s="43" t="s">
        <v>168</v>
      </c>
      <c r="B125" s="11">
        <v>5</v>
      </c>
      <c r="C125" s="12">
        <v>1</v>
      </c>
      <c r="D125" s="13" t="s">
        <v>82</v>
      </c>
      <c r="E125" s="14">
        <v>200</v>
      </c>
      <c r="F125" s="225">
        <f t="shared" si="22"/>
        <v>10</v>
      </c>
      <c r="G125" s="225">
        <f t="shared" si="22"/>
        <v>10</v>
      </c>
      <c r="H125" s="200">
        <f t="shared" si="22"/>
        <v>68.400000000000006</v>
      </c>
    </row>
    <row r="126" spans="1:8" ht="27" customHeight="1">
      <c r="A126" s="253" t="s">
        <v>18</v>
      </c>
      <c r="B126" s="11">
        <v>5</v>
      </c>
      <c r="C126" s="12">
        <v>1</v>
      </c>
      <c r="D126" s="13" t="s">
        <v>82</v>
      </c>
      <c r="E126" s="14">
        <v>240</v>
      </c>
      <c r="F126" s="225">
        <v>10</v>
      </c>
      <c r="G126" s="225">
        <v>10</v>
      </c>
      <c r="H126" s="200">
        <v>68.400000000000006</v>
      </c>
    </row>
    <row r="127" spans="1:8" ht="15.75" hidden="1" customHeight="1">
      <c r="A127" s="153" t="s">
        <v>83</v>
      </c>
      <c r="B127" s="18">
        <v>5</v>
      </c>
      <c r="C127" s="18">
        <v>2</v>
      </c>
      <c r="D127" s="67"/>
      <c r="E127" s="20" t="s">
        <v>7</v>
      </c>
      <c r="F127" s="227">
        <f>F128+F132</f>
        <v>0</v>
      </c>
      <c r="G127" s="227">
        <f>G128+G132</f>
        <v>0</v>
      </c>
      <c r="H127" s="202">
        <f>H128+H132</f>
        <v>0</v>
      </c>
    </row>
    <row r="128" spans="1:8" ht="31.5" hidden="1" customHeight="1">
      <c r="A128" s="183" t="s">
        <v>205</v>
      </c>
      <c r="B128" s="18">
        <v>5</v>
      </c>
      <c r="C128" s="18">
        <v>2</v>
      </c>
      <c r="D128" s="67" t="s">
        <v>84</v>
      </c>
      <c r="E128" s="20"/>
      <c r="F128" s="227">
        <f t="shared" ref="F128:H130" si="23">F129</f>
        <v>0</v>
      </c>
      <c r="G128" s="227">
        <f t="shared" si="23"/>
        <v>0</v>
      </c>
      <c r="H128" s="202">
        <f t="shared" si="23"/>
        <v>0</v>
      </c>
    </row>
    <row r="129" spans="1:8" ht="38.25" hidden="1" customHeight="1">
      <c r="A129" s="260" t="s">
        <v>213</v>
      </c>
      <c r="B129" s="24">
        <v>5</v>
      </c>
      <c r="C129" s="24">
        <v>2</v>
      </c>
      <c r="D129" s="41" t="s">
        <v>85</v>
      </c>
      <c r="E129" s="26"/>
      <c r="F129" s="226">
        <f t="shared" si="23"/>
        <v>0</v>
      </c>
      <c r="G129" s="226">
        <f t="shared" si="23"/>
        <v>0</v>
      </c>
      <c r="H129" s="201">
        <f t="shared" si="23"/>
        <v>0</v>
      </c>
    </row>
    <row r="130" spans="1:8" ht="31.5" hidden="1" customHeight="1">
      <c r="A130" s="43" t="s">
        <v>168</v>
      </c>
      <c r="B130" s="24">
        <v>5</v>
      </c>
      <c r="C130" s="24">
        <v>2</v>
      </c>
      <c r="D130" s="41" t="s">
        <v>85</v>
      </c>
      <c r="E130" s="26">
        <v>200</v>
      </c>
      <c r="F130" s="226">
        <f t="shared" si="23"/>
        <v>0</v>
      </c>
      <c r="G130" s="226">
        <f t="shared" si="23"/>
        <v>0</v>
      </c>
      <c r="H130" s="201">
        <f t="shared" si="23"/>
        <v>0</v>
      </c>
    </row>
    <row r="131" spans="1:8" ht="31.5" hidden="1" customHeight="1">
      <c r="A131" s="253" t="s">
        <v>18</v>
      </c>
      <c r="B131" s="24">
        <v>5</v>
      </c>
      <c r="C131" s="24">
        <v>2</v>
      </c>
      <c r="D131" s="41" t="s">
        <v>85</v>
      </c>
      <c r="E131" s="26">
        <v>240</v>
      </c>
      <c r="F131" s="226"/>
      <c r="G131" s="226"/>
      <c r="H131" s="201"/>
    </row>
    <row r="132" spans="1:8" ht="15.75" hidden="1" customHeight="1">
      <c r="A132" s="153" t="s">
        <v>9</v>
      </c>
      <c r="B132" s="18">
        <v>5</v>
      </c>
      <c r="C132" s="18">
        <v>2</v>
      </c>
      <c r="D132" s="67" t="s">
        <v>10</v>
      </c>
      <c r="E132" s="20"/>
      <c r="F132" s="227">
        <f t="shared" ref="F132:H134" si="24">F133</f>
        <v>0</v>
      </c>
      <c r="G132" s="227">
        <f t="shared" si="24"/>
        <v>0</v>
      </c>
      <c r="H132" s="202">
        <f t="shared" si="24"/>
        <v>0</v>
      </c>
    </row>
    <row r="133" spans="1:8" ht="32.25" hidden="1" customHeight="1">
      <c r="A133" s="249" t="s">
        <v>180</v>
      </c>
      <c r="B133" s="174">
        <v>5</v>
      </c>
      <c r="C133" s="174">
        <v>2</v>
      </c>
      <c r="D133" s="175" t="s">
        <v>181</v>
      </c>
      <c r="E133" s="176"/>
      <c r="F133" s="233">
        <f t="shared" si="24"/>
        <v>0</v>
      </c>
      <c r="G133" s="233">
        <f t="shared" si="24"/>
        <v>0</v>
      </c>
      <c r="H133" s="201">
        <f t="shared" si="24"/>
        <v>0</v>
      </c>
    </row>
    <row r="134" spans="1:8" ht="30" hidden="1" customHeight="1">
      <c r="A134" s="249" t="s">
        <v>168</v>
      </c>
      <c r="B134" s="174">
        <v>5</v>
      </c>
      <c r="C134" s="174">
        <v>2</v>
      </c>
      <c r="D134" s="175" t="s">
        <v>181</v>
      </c>
      <c r="E134" s="176">
        <v>200</v>
      </c>
      <c r="F134" s="233">
        <f t="shared" si="24"/>
        <v>0</v>
      </c>
      <c r="G134" s="233">
        <f t="shared" si="24"/>
        <v>0</v>
      </c>
      <c r="H134" s="201">
        <f t="shared" si="24"/>
        <v>0</v>
      </c>
    </row>
    <row r="135" spans="1:8" ht="30" hidden="1" customHeight="1">
      <c r="A135" s="249" t="s">
        <v>18</v>
      </c>
      <c r="B135" s="174">
        <v>5</v>
      </c>
      <c r="C135" s="174">
        <v>2</v>
      </c>
      <c r="D135" s="175" t="s">
        <v>181</v>
      </c>
      <c r="E135" s="176">
        <v>240</v>
      </c>
      <c r="F135" s="233"/>
      <c r="G135" s="233"/>
      <c r="H135" s="201"/>
    </row>
    <row r="136" spans="1:8" ht="15.75" hidden="1" customHeight="1">
      <c r="A136" s="256" t="s">
        <v>86</v>
      </c>
      <c r="B136" s="4">
        <v>5</v>
      </c>
      <c r="C136" s="5">
        <v>3</v>
      </c>
      <c r="D136" s="6"/>
      <c r="E136" s="7"/>
      <c r="F136" s="224">
        <f>F137+F154</f>
        <v>509.3</v>
      </c>
      <c r="G136" s="224">
        <f>G137+G154</f>
        <v>90</v>
      </c>
      <c r="H136" s="199">
        <f>H137+H154</f>
        <v>90</v>
      </c>
    </row>
    <row r="137" spans="1:8" ht="31.5" hidden="1" customHeight="1">
      <c r="A137" s="186" t="s">
        <v>206</v>
      </c>
      <c r="B137" s="4">
        <v>5</v>
      </c>
      <c r="C137" s="5">
        <v>3</v>
      </c>
      <c r="D137" s="6" t="s">
        <v>87</v>
      </c>
      <c r="E137" s="7" t="s">
        <v>7</v>
      </c>
      <c r="F137" s="224">
        <f>F138+F142+F146+F150</f>
        <v>0</v>
      </c>
      <c r="G137" s="224">
        <f>G138+G142+G146+G150</f>
        <v>0</v>
      </c>
      <c r="H137" s="199">
        <f>H138+H142+H146+H150</f>
        <v>0</v>
      </c>
    </row>
    <row r="138" spans="1:8" ht="46.5" hidden="1" customHeight="1">
      <c r="A138" s="186" t="s">
        <v>204</v>
      </c>
      <c r="B138" s="4">
        <v>5</v>
      </c>
      <c r="C138" s="5">
        <v>3</v>
      </c>
      <c r="D138" s="6" t="s">
        <v>88</v>
      </c>
      <c r="E138" s="7"/>
      <c r="F138" s="224">
        <f t="shared" ref="F138:H140" si="25">F139</f>
        <v>0</v>
      </c>
      <c r="G138" s="224">
        <f t="shared" si="25"/>
        <v>0</v>
      </c>
      <c r="H138" s="199">
        <f t="shared" si="25"/>
        <v>0</v>
      </c>
    </row>
    <row r="139" spans="1:8" ht="47.25" hidden="1" customHeight="1">
      <c r="A139" s="179" t="s">
        <v>203</v>
      </c>
      <c r="B139" s="11">
        <v>5</v>
      </c>
      <c r="C139" s="12">
        <v>3</v>
      </c>
      <c r="D139" s="13" t="s">
        <v>89</v>
      </c>
      <c r="E139" s="14"/>
      <c r="F139" s="225">
        <f t="shared" si="25"/>
        <v>0</v>
      </c>
      <c r="G139" s="225">
        <f t="shared" si="25"/>
        <v>0</v>
      </c>
      <c r="H139" s="200">
        <f t="shared" si="25"/>
        <v>0</v>
      </c>
    </row>
    <row r="140" spans="1:8" ht="31.5" hidden="1" customHeight="1">
      <c r="A140" s="43" t="s">
        <v>168</v>
      </c>
      <c r="B140" s="11">
        <v>5</v>
      </c>
      <c r="C140" s="12">
        <v>3</v>
      </c>
      <c r="D140" s="13" t="s">
        <v>89</v>
      </c>
      <c r="E140" s="14">
        <v>200</v>
      </c>
      <c r="F140" s="225">
        <f t="shared" si="25"/>
        <v>0</v>
      </c>
      <c r="G140" s="225">
        <f t="shared" si="25"/>
        <v>0</v>
      </c>
      <c r="H140" s="200">
        <f t="shared" si="25"/>
        <v>0</v>
      </c>
    </row>
    <row r="141" spans="1:8" ht="31.5" hidden="1" customHeight="1">
      <c r="A141" s="43" t="s">
        <v>18</v>
      </c>
      <c r="B141" s="11">
        <v>5</v>
      </c>
      <c r="C141" s="12">
        <v>3</v>
      </c>
      <c r="D141" s="13" t="s">
        <v>89</v>
      </c>
      <c r="E141" s="14">
        <v>240</v>
      </c>
      <c r="F141" s="225"/>
      <c r="G141" s="225"/>
      <c r="H141" s="200"/>
    </row>
    <row r="142" spans="1:8" ht="31.5" hidden="1" customHeight="1">
      <c r="A142" s="186" t="s">
        <v>201</v>
      </c>
      <c r="B142" s="4">
        <v>5</v>
      </c>
      <c r="C142" s="5">
        <v>3</v>
      </c>
      <c r="D142" s="6" t="s">
        <v>90</v>
      </c>
      <c r="E142" s="7"/>
      <c r="F142" s="224">
        <f t="shared" ref="F142:H144" si="26">F143</f>
        <v>0</v>
      </c>
      <c r="G142" s="224">
        <f t="shared" si="26"/>
        <v>0</v>
      </c>
      <c r="H142" s="199">
        <f t="shared" si="26"/>
        <v>0</v>
      </c>
    </row>
    <row r="143" spans="1:8" ht="47.25" hidden="1" customHeight="1">
      <c r="A143" s="179" t="s">
        <v>202</v>
      </c>
      <c r="B143" s="11">
        <v>5</v>
      </c>
      <c r="C143" s="12">
        <v>3</v>
      </c>
      <c r="D143" s="13" t="s">
        <v>91</v>
      </c>
      <c r="E143" s="14"/>
      <c r="F143" s="225">
        <f t="shared" si="26"/>
        <v>0</v>
      </c>
      <c r="G143" s="225">
        <f t="shared" si="26"/>
        <v>0</v>
      </c>
      <c r="H143" s="200">
        <f t="shared" si="26"/>
        <v>0</v>
      </c>
    </row>
    <row r="144" spans="1:8" ht="31.5" hidden="1" customHeight="1">
      <c r="A144" s="43" t="s">
        <v>168</v>
      </c>
      <c r="B144" s="11">
        <v>5</v>
      </c>
      <c r="C144" s="12">
        <v>3</v>
      </c>
      <c r="D144" s="13" t="s">
        <v>91</v>
      </c>
      <c r="E144" s="14">
        <v>200</v>
      </c>
      <c r="F144" s="225">
        <f t="shared" si="26"/>
        <v>0</v>
      </c>
      <c r="G144" s="225">
        <f t="shared" si="26"/>
        <v>0</v>
      </c>
      <c r="H144" s="200">
        <f t="shared" si="26"/>
        <v>0</v>
      </c>
    </row>
    <row r="145" spans="1:8" ht="28.5" hidden="1" customHeight="1">
      <c r="A145" s="43" t="s">
        <v>18</v>
      </c>
      <c r="B145" s="11">
        <v>5</v>
      </c>
      <c r="C145" s="12">
        <v>3</v>
      </c>
      <c r="D145" s="13" t="s">
        <v>91</v>
      </c>
      <c r="E145" s="14">
        <v>240</v>
      </c>
      <c r="F145" s="225"/>
      <c r="G145" s="225"/>
      <c r="H145" s="200"/>
    </row>
    <row r="146" spans="1:8" ht="48" hidden="1" customHeight="1">
      <c r="A146" s="186" t="s">
        <v>207</v>
      </c>
      <c r="B146" s="4">
        <v>5</v>
      </c>
      <c r="C146" s="5">
        <v>3</v>
      </c>
      <c r="D146" s="6" t="s">
        <v>92</v>
      </c>
      <c r="E146" s="7"/>
      <c r="F146" s="224">
        <f t="shared" ref="F146:H148" si="27">F147</f>
        <v>0</v>
      </c>
      <c r="G146" s="224">
        <f t="shared" si="27"/>
        <v>0</v>
      </c>
      <c r="H146" s="199">
        <f t="shared" si="27"/>
        <v>0</v>
      </c>
    </row>
    <row r="147" spans="1:8" ht="46.5" hidden="1" customHeight="1">
      <c r="A147" s="179" t="s">
        <v>208</v>
      </c>
      <c r="B147" s="11">
        <v>5</v>
      </c>
      <c r="C147" s="12">
        <v>3</v>
      </c>
      <c r="D147" s="13" t="s">
        <v>93</v>
      </c>
      <c r="E147" s="14"/>
      <c r="F147" s="225">
        <f t="shared" si="27"/>
        <v>0</v>
      </c>
      <c r="G147" s="225">
        <f t="shared" si="27"/>
        <v>0</v>
      </c>
      <c r="H147" s="200">
        <f t="shared" si="27"/>
        <v>0</v>
      </c>
    </row>
    <row r="148" spans="1:8" ht="31.5" hidden="1" customHeight="1">
      <c r="A148" s="43" t="s">
        <v>168</v>
      </c>
      <c r="B148" s="11">
        <v>5</v>
      </c>
      <c r="C148" s="12">
        <v>3</v>
      </c>
      <c r="D148" s="13" t="s">
        <v>93</v>
      </c>
      <c r="E148" s="14">
        <v>200</v>
      </c>
      <c r="F148" s="225">
        <f t="shared" si="27"/>
        <v>0</v>
      </c>
      <c r="G148" s="225">
        <f t="shared" si="27"/>
        <v>0</v>
      </c>
      <c r="H148" s="200">
        <f t="shared" si="27"/>
        <v>0</v>
      </c>
    </row>
    <row r="149" spans="1:8" ht="31.5" hidden="1" customHeight="1">
      <c r="A149" s="43" t="s">
        <v>18</v>
      </c>
      <c r="B149" s="11">
        <v>5</v>
      </c>
      <c r="C149" s="12">
        <v>3</v>
      </c>
      <c r="D149" s="13" t="s">
        <v>93</v>
      </c>
      <c r="E149" s="14">
        <v>240</v>
      </c>
      <c r="F149" s="225"/>
      <c r="G149" s="225"/>
      <c r="H149" s="200"/>
    </row>
    <row r="150" spans="1:8" ht="48" hidden="1" customHeight="1">
      <c r="A150" s="186" t="s">
        <v>209</v>
      </c>
      <c r="B150" s="4">
        <v>5</v>
      </c>
      <c r="C150" s="5">
        <v>3</v>
      </c>
      <c r="D150" s="6" t="s">
        <v>94</v>
      </c>
      <c r="E150" s="7"/>
      <c r="F150" s="224">
        <f t="shared" ref="F150:H152" si="28">F151</f>
        <v>0</v>
      </c>
      <c r="G150" s="224">
        <f t="shared" si="28"/>
        <v>0</v>
      </c>
      <c r="H150" s="199">
        <f t="shared" si="28"/>
        <v>0</v>
      </c>
    </row>
    <row r="151" spans="1:8" ht="63.75" hidden="1" customHeight="1">
      <c r="A151" s="179" t="s">
        <v>210</v>
      </c>
      <c r="B151" s="11">
        <v>5</v>
      </c>
      <c r="C151" s="12">
        <v>3</v>
      </c>
      <c r="D151" s="13" t="s">
        <v>95</v>
      </c>
      <c r="E151" s="14"/>
      <c r="F151" s="225">
        <f t="shared" si="28"/>
        <v>0</v>
      </c>
      <c r="G151" s="225">
        <f t="shared" si="28"/>
        <v>0</v>
      </c>
      <c r="H151" s="200">
        <f t="shared" si="28"/>
        <v>0</v>
      </c>
    </row>
    <row r="152" spans="1:8" ht="31.5" hidden="1" customHeight="1">
      <c r="A152" s="43" t="s">
        <v>168</v>
      </c>
      <c r="B152" s="11">
        <v>5</v>
      </c>
      <c r="C152" s="12">
        <v>3</v>
      </c>
      <c r="D152" s="13" t="s">
        <v>95</v>
      </c>
      <c r="E152" s="14">
        <v>200</v>
      </c>
      <c r="F152" s="225">
        <f t="shared" si="28"/>
        <v>0</v>
      </c>
      <c r="G152" s="225">
        <f t="shared" si="28"/>
        <v>0</v>
      </c>
      <c r="H152" s="200">
        <f t="shared" si="28"/>
        <v>0</v>
      </c>
    </row>
    <row r="153" spans="1:8" ht="31.5" hidden="1" customHeight="1">
      <c r="A153" s="43" t="s">
        <v>18</v>
      </c>
      <c r="B153" s="11">
        <v>5</v>
      </c>
      <c r="C153" s="12">
        <v>3</v>
      </c>
      <c r="D153" s="13" t="s">
        <v>95</v>
      </c>
      <c r="E153" s="14">
        <v>240</v>
      </c>
      <c r="F153" s="225"/>
      <c r="G153" s="225"/>
      <c r="H153" s="200"/>
    </row>
    <row r="154" spans="1:8" ht="20.25" customHeight="1">
      <c r="A154" s="185" t="s">
        <v>9</v>
      </c>
      <c r="B154" s="4">
        <v>5</v>
      </c>
      <c r="C154" s="5">
        <v>3</v>
      </c>
      <c r="D154" s="6" t="s">
        <v>10</v>
      </c>
      <c r="E154" s="7" t="s">
        <v>7</v>
      </c>
      <c r="F154" s="224">
        <f>F155+F158+F161+F164</f>
        <v>509.3</v>
      </c>
      <c r="G154" s="224">
        <f>G155+G158+G161+G164</f>
        <v>90</v>
      </c>
      <c r="H154" s="199">
        <f>H155+H158+H161+H164</f>
        <v>90</v>
      </c>
    </row>
    <row r="155" spans="1:8" ht="18" customHeight="1">
      <c r="A155" s="43" t="s">
        <v>96</v>
      </c>
      <c r="B155" s="11">
        <v>5</v>
      </c>
      <c r="C155" s="12">
        <v>3</v>
      </c>
      <c r="D155" s="13" t="s">
        <v>97</v>
      </c>
      <c r="E155" s="14"/>
      <c r="F155" s="225">
        <f t="shared" ref="F155:H156" si="29">F156</f>
        <v>169.5</v>
      </c>
      <c r="G155" s="225">
        <f t="shared" si="29"/>
        <v>40</v>
      </c>
      <c r="H155" s="200">
        <f t="shared" si="29"/>
        <v>40</v>
      </c>
    </row>
    <row r="156" spans="1:8" ht="32.1" customHeight="1">
      <c r="A156" s="43" t="s">
        <v>168</v>
      </c>
      <c r="B156" s="11">
        <v>5</v>
      </c>
      <c r="C156" s="12">
        <v>3</v>
      </c>
      <c r="D156" s="13" t="s">
        <v>97</v>
      </c>
      <c r="E156" s="14">
        <v>200</v>
      </c>
      <c r="F156" s="225">
        <f t="shared" si="29"/>
        <v>169.5</v>
      </c>
      <c r="G156" s="225">
        <f t="shared" si="29"/>
        <v>40</v>
      </c>
      <c r="H156" s="200">
        <f t="shared" si="29"/>
        <v>40</v>
      </c>
    </row>
    <row r="157" spans="1:8" ht="29.25" customHeight="1">
      <c r="A157" s="43" t="s">
        <v>18</v>
      </c>
      <c r="B157" s="11">
        <v>5</v>
      </c>
      <c r="C157" s="12">
        <v>3</v>
      </c>
      <c r="D157" s="13" t="s">
        <v>97</v>
      </c>
      <c r="E157" s="14">
        <v>240</v>
      </c>
      <c r="F157" s="225">
        <v>169.5</v>
      </c>
      <c r="G157" s="225">
        <v>40</v>
      </c>
      <c r="H157" s="200">
        <v>40</v>
      </c>
    </row>
    <row r="158" spans="1:8" ht="15.75" hidden="1" customHeight="1">
      <c r="A158" s="43" t="s">
        <v>98</v>
      </c>
      <c r="B158" s="11">
        <v>5</v>
      </c>
      <c r="C158" s="12">
        <v>3</v>
      </c>
      <c r="D158" s="13" t="s">
        <v>99</v>
      </c>
      <c r="E158" s="14"/>
      <c r="F158" s="225">
        <f t="shared" ref="F158:H159" si="30">F159</f>
        <v>0</v>
      </c>
      <c r="G158" s="225">
        <f t="shared" si="30"/>
        <v>0</v>
      </c>
      <c r="H158" s="200">
        <f t="shared" si="30"/>
        <v>0</v>
      </c>
    </row>
    <row r="159" spans="1:8" ht="31.5" hidden="1" customHeight="1">
      <c r="A159" s="43" t="s">
        <v>168</v>
      </c>
      <c r="B159" s="11">
        <v>5</v>
      </c>
      <c r="C159" s="12">
        <v>3</v>
      </c>
      <c r="D159" s="13" t="s">
        <v>99</v>
      </c>
      <c r="E159" s="14">
        <v>200</v>
      </c>
      <c r="F159" s="225">
        <f t="shared" si="30"/>
        <v>0</v>
      </c>
      <c r="G159" s="225">
        <f t="shared" si="30"/>
        <v>0</v>
      </c>
      <c r="H159" s="200">
        <f t="shared" si="30"/>
        <v>0</v>
      </c>
    </row>
    <row r="160" spans="1:8" ht="31.5" hidden="1" customHeight="1">
      <c r="A160" s="43" t="s">
        <v>18</v>
      </c>
      <c r="B160" s="11">
        <v>5</v>
      </c>
      <c r="C160" s="12">
        <v>3</v>
      </c>
      <c r="D160" s="13" t="s">
        <v>99</v>
      </c>
      <c r="E160" s="14">
        <v>240</v>
      </c>
      <c r="F160" s="225"/>
      <c r="G160" s="225"/>
      <c r="H160" s="200"/>
    </row>
    <row r="161" spans="1:8" ht="18" customHeight="1">
      <c r="A161" s="43" t="s">
        <v>100</v>
      </c>
      <c r="B161" s="11">
        <v>5</v>
      </c>
      <c r="C161" s="12">
        <v>3</v>
      </c>
      <c r="D161" s="13" t="s">
        <v>101</v>
      </c>
      <c r="E161" s="14"/>
      <c r="F161" s="225">
        <f t="shared" ref="F161:H162" si="31">F162</f>
        <v>10</v>
      </c>
      <c r="G161" s="225">
        <f t="shared" si="31"/>
        <v>0</v>
      </c>
      <c r="H161" s="200">
        <f t="shared" si="31"/>
        <v>0</v>
      </c>
    </row>
    <row r="162" spans="1:8" ht="32.1" customHeight="1">
      <c r="A162" s="43" t="s">
        <v>168</v>
      </c>
      <c r="B162" s="11">
        <v>5</v>
      </c>
      <c r="C162" s="12">
        <v>3</v>
      </c>
      <c r="D162" s="13" t="s">
        <v>101</v>
      </c>
      <c r="E162" s="14">
        <v>200</v>
      </c>
      <c r="F162" s="225">
        <f t="shared" si="31"/>
        <v>10</v>
      </c>
      <c r="G162" s="225">
        <f t="shared" si="31"/>
        <v>0</v>
      </c>
      <c r="H162" s="200">
        <f t="shared" si="31"/>
        <v>0</v>
      </c>
    </row>
    <row r="163" spans="1:8" ht="32.1" customHeight="1">
      <c r="A163" s="43" t="s">
        <v>18</v>
      </c>
      <c r="B163" s="11">
        <v>5</v>
      </c>
      <c r="C163" s="12">
        <v>3</v>
      </c>
      <c r="D163" s="13" t="s">
        <v>101</v>
      </c>
      <c r="E163" s="14">
        <v>240</v>
      </c>
      <c r="F163" s="225">
        <v>10</v>
      </c>
      <c r="G163" s="225">
        <v>0</v>
      </c>
      <c r="H163" s="200">
        <v>0</v>
      </c>
    </row>
    <row r="164" spans="1:8" ht="32.1" customHeight="1">
      <c r="A164" s="43" t="s">
        <v>102</v>
      </c>
      <c r="B164" s="11">
        <v>5</v>
      </c>
      <c r="C164" s="12">
        <v>3</v>
      </c>
      <c r="D164" s="13" t="s">
        <v>103</v>
      </c>
      <c r="E164" s="14"/>
      <c r="F164" s="225">
        <f t="shared" ref="F164:H165" si="32">F165</f>
        <v>329.8</v>
      </c>
      <c r="G164" s="225">
        <f t="shared" si="32"/>
        <v>50</v>
      </c>
      <c r="H164" s="200">
        <f t="shared" si="32"/>
        <v>50</v>
      </c>
    </row>
    <row r="165" spans="1:8" ht="32.1" customHeight="1">
      <c r="A165" s="43" t="s">
        <v>168</v>
      </c>
      <c r="B165" s="11">
        <v>5</v>
      </c>
      <c r="C165" s="12">
        <v>3</v>
      </c>
      <c r="D165" s="13" t="s">
        <v>103</v>
      </c>
      <c r="E165" s="14">
        <v>200</v>
      </c>
      <c r="F165" s="225">
        <f t="shared" si="32"/>
        <v>329.8</v>
      </c>
      <c r="G165" s="225">
        <f t="shared" si="32"/>
        <v>50</v>
      </c>
      <c r="H165" s="200">
        <f t="shared" si="32"/>
        <v>50</v>
      </c>
    </row>
    <row r="166" spans="1:8" ht="32.1" customHeight="1">
      <c r="A166" s="43" t="s">
        <v>18</v>
      </c>
      <c r="B166" s="11">
        <v>5</v>
      </c>
      <c r="C166" s="12">
        <v>3</v>
      </c>
      <c r="D166" s="13" t="s">
        <v>103</v>
      </c>
      <c r="E166" s="14">
        <v>240</v>
      </c>
      <c r="F166" s="225">
        <v>329.8</v>
      </c>
      <c r="G166" s="225">
        <v>50</v>
      </c>
      <c r="H166" s="200">
        <v>50</v>
      </c>
    </row>
    <row r="167" spans="1:8" ht="13.5" customHeight="1">
      <c r="A167" s="261" t="s">
        <v>104</v>
      </c>
      <c r="B167" s="69">
        <v>7</v>
      </c>
      <c r="C167" s="70">
        <v>7</v>
      </c>
      <c r="D167" s="13"/>
      <c r="E167" s="14"/>
      <c r="F167" s="225">
        <f>F168+F172</f>
        <v>10</v>
      </c>
      <c r="G167" s="225">
        <f>G168+G172</f>
        <v>0</v>
      </c>
      <c r="H167" s="199">
        <f>H168+H172</f>
        <v>0</v>
      </c>
    </row>
    <row r="168" spans="1:8" ht="38.25" hidden="1" customHeight="1">
      <c r="A168" s="186" t="s">
        <v>182</v>
      </c>
      <c r="B168" s="4">
        <v>7</v>
      </c>
      <c r="C168" s="5">
        <v>7</v>
      </c>
      <c r="D168" s="6" t="s">
        <v>105</v>
      </c>
      <c r="E168" s="20"/>
      <c r="F168" s="227">
        <f t="shared" ref="F168:H170" si="33">F169</f>
        <v>0</v>
      </c>
      <c r="G168" s="227">
        <f t="shared" si="33"/>
        <v>0</v>
      </c>
      <c r="H168" s="202">
        <f t="shared" si="33"/>
        <v>0</v>
      </c>
    </row>
    <row r="169" spans="1:8" ht="31.5" hidden="1" customHeight="1">
      <c r="A169" s="262" t="s">
        <v>183</v>
      </c>
      <c r="B169" s="71">
        <v>7</v>
      </c>
      <c r="C169" s="72">
        <v>7</v>
      </c>
      <c r="D169" s="25" t="s">
        <v>106</v>
      </c>
      <c r="E169" s="26"/>
      <c r="F169" s="226">
        <f t="shared" si="33"/>
        <v>0</v>
      </c>
      <c r="G169" s="226">
        <f t="shared" si="33"/>
        <v>0</v>
      </c>
      <c r="H169" s="201">
        <f t="shared" si="33"/>
        <v>0</v>
      </c>
    </row>
    <row r="170" spans="1:8" ht="31.5" hidden="1" customHeight="1">
      <c r="A170" s="43" t="s">
        <v>168</v>
      </c>
      <c r="B170" s="71">
        <v>7</v>
      </c>
      <c r="C170" s="72">
        <v>7</v>
      </c>
      <c r="D170" s="25" t="s">
        <v>106</v>
      </c>
      <c r="E170" s="14">
        <v>200</v>
      </c>
      <c r="F170" s="225">
        <f t="shared" si="33"/>
        <v>0</v>
      </c>
      <c r="G170" s="225">
        <f t="shared" si="33"/>
        <v>0</v>
      </c>
      <c r="H170" s="201">
        <f t="shared" si="33"/>
        <v>0</v>
      </c>
    </row>
    <row r="171" spans="1:8" ht="31.5" hidden="1" customHeight="1">
      <c r="A171" s="263" t="s">
        <v>18</v>
      </c>
      <c r="B171" s="71">
        <v>7</v>
      </c>
      <c r="C171" s="72">
        <v>7</v>
      </c>
      <c r="D171" s="25" t="s">
        <v>106</v>
      </c>
      <c r="E171" s="14">
        <v>240</v>
      </c>
      <c r="F171" s="225"/>
      <c r="G171" s="225"/>
      <c r="H171" s="201"/>
    </row>
    <row r="172" spans="1:8" ht="15.95" customHeight="1">
      <c r="A172" s="185" t="s">
        <v>9</v>
      </c>
      <c r="B172" s="4">
        <v>7</v>
      </c>
      <c r="C172" s="5">
        <v>7</v>
      </c>
      <c r="D172" s="6" t="s">
        <v>10</v>
      </c>
      <c r="E172" s="20"/>
      <c r="F172" s="227">
        <f t="shared" ref="F172:H174" si="34">F173</f>
        <v>10</v>
      </c>
      <c r="G172" s="227">
        <f t="shared" si="34"/>
        <v>0</v>
      </c>
      <c r="H172" s="202">
        <f t="shared" si="34"/>
        <v>0</v>
      </c>
    </row>
    <row r="173" spans="1:8" ht="32.1" customHeight="1">
      <c r="A173" s="253" t="s">
        <v>107</v>
      </c>
      <c r="B173" s="71">
        <v>7</v>
      </c>
      <c r="C173" s="72">
        <v>7</v>
      </c>
      <c r="D173" s="25" t="s">
        <v>108</v>
      </c>
      <c r="E173" s="26"/>
      <c r="F173" s="226">
        <f t="shared" si="34"/>
        <v>10</v>
      </c>
      <c r="G173" s="226">
        <f t="shared" si="34"/>
        <v>0</v>
      </c>
      <c r="H173" s="202">
        <f t="shared" si="34"/>
        <v>0</v>
      </c>
    </row>
    <row r="174" spans="1:8" ht="32.1" customHeight="1">
      <c r="A174" s="43" t="s">
        <v>168</v>
      </c>
      <c r="B174" s="71">
        <v>7</v>
      </c>
      <c r="C174" s="72">
        <v>7</v>
      </c>
      <c r="D174" s="25" t="s">
        <v>108</v>
      </c>
      <c r="E174" s="14">
        <v>200</v>
      </c>
      <c r="F174" s="225">
        <f t="shared" si="34"/>
        <v>10</v>
      </c>
      <c r="G174" s="225">
        <f t="shared" si="34"/>
        <v>0</v>
      </c>
      <c r="H174" s="201">
        <f t="shared" si="34"/>
        <v>0</v>
      </c>
    </row>
    <row r="175" spans="1:8" ht="32.1" customHeight="1">
      <c r="A175" s="263" t="s">
        <v>18</v>
      </c>
      <c r="B175" s="71">
        <v>7</v>
      </c>
      <c r="C175" s="72">
        <v>7</v>
      </c>
      <c r="D175" s="25" t="s">
        <v>108</v>
      </c>
      <c r="E175" s="14">
        <v>240</v>
      </c>
      <c r="F175" s="225">
        <v>10</v>
      </c>
      <c r="G175" s="225">
        <v>0</v>
      </c>
      <c r="H175" s="201">
        <v>0</v>
      </c>
    </row>
    <row r="176" spans="1:8" ht="15.95" customHeight="1">
      <c r="A176" s="264" t="s">
        <v>109</v>
      </c>
      <c r="B176" s="69">
        <v>8</v>
      </c>
      <c r="C176" s="70" t="s">
        <v>7</v>
      </c>
      <c r="D176" s="75" t="s">
        <v>7</v>
      </c>
      <c r="E176" s="76" t="s">
        <v>7</v>
      </c>
      <c r="F176" s="234">
        <f>F177</f>
        <v>5971.2</v>
      </c>
      <c r="G176" s="234">
        <f>G177</f>
        <v>1586.4</v>
      </c>
      <c r="H176" s="208">
        <f>H177</f>
        <v>1017.5</v>
      </c>
    </row>
    <row r="177" spans="1:8" ht="14.25" customHeight="1">
      <c r="A177" s="265" t="s">
        <v>110</v>
      </c>
      <c r="B177" s="79">
        <v>8</v>
      </c>
      <c r="C177" s="80">
        <v>1</v>
      </c>
      <c r="D177" s="81" t="s">
        <v>7</v>
      </c>
      <c r="E177" s="82" t="s">
        <v>7</v>
      </c>
      <c r="F177" s="235">
        <f>F178+F199</f>
        <v>5971.2</v>
      </c>
      <c r="G177" s="235">
        <f>G178+G199</f>
        <v>1586.4</v>
      </c>
      <c r="H177" s="209">
        <f>H178+H199</f>
        <v>1017.5</v>
      </c>
    </row>
    <row r="178" spans="1:8" ht="31.5" hidden="1" customHeight="1">
      <c r="A178" s="186" t="s">
        <v>173</v>
      </c>
      <c r="B178" s="4">
        <v>8</v>
      </c>
      <c r="C178" s="5">
        <v>1</v>
      </c>
      <c r="D178" s="6" t="s">
        <v>111</v>
      </c>
      <c r="E178" s="7" t="s">
        <v>7</v>
      </c>
      <c r="F178" s="224">
        <f>F179+F182+F189+F194</f>
        <v>0</v>
      </c>
      <c r="G178" s="224">
        <f>G179+G182+G189+G194</f>
        <v>0</v>
      </c>
      <c r="H178" s="199">
        <f>H179+H182+H189+H194</f>
        <v>0</v>
      </c>
    </row>
    <row r="179" spans="1:8" ht="66.75" hidden="1" customHeight="1">
      <c r="A179" s="179" t="s">
        <v>172</v>
      </c>
      <c r="B179" s="71">
        <v>8</v>
      </c>
      <c r="C179" s="72">
        <v>1</v>
      </c>
      <c r="D179" s="13" t="s">
        <v>112</v>
      </c>
      <c r="E179" s="84"/>
      <c r="F179" s="236">
        <f t="shared" ref="F179:H180" si="35">F180</f>
        <v>0</v>
      </c>
      <c r="G179" s="236">
        <f t="shared" si="35"/>
        <v>0</v>
      </c>
      <c r="H179" s="210">
        <f t="shared" si="35"/>
        <v>0</v>
      </c>
    </row>
    <row r="180" spans="1:8" ht="31.5" hidden="1" customHeight="1">
      <c r="A180" s="43" t="s">
        <v>168</v>
      </c>
      <c r="B180" s="86">
        <v>8</v>
      </c>
      <c r="C180" s="87">
        <v>1</v>
      </c>
      <c r="D180" s="13" t="s">
        <v>112</v>
      </c>
      <c r="E180" s="88">
        <v>200</v>
      </c>
      <c r="F180" s="237">
        <f t="shared" si="35"/>
        <v>0</v>
      </c>
      <c r="G180" s="237">
        <f t="shared" si="35"/>
        <v>0</v>
      </c>
      <c r="H180" s="211">
        <f t="shared" si="35"/>
        <v>0</v>
      </c>
    </row>
    <row r="181" spans="1:8" ht="31.5" hidden="1" customHeight="1">
      <c r="A181" s="247" t="s">
        <v>18</v>
      </c>
      <c r="B181" s="91">
        <v>8</v>
      </c>
      <c r="C181" s="92">
        <v>1</v>
      </c>
      <c r="D181" s="13" t="s">
        <v>112</v>
      </c>
      <c r="E181" s="93">
        <v>240</v>
      </c>
      <c r="F181" s="238"/>
      <c r="G181" s="238"/>
      <c r="H181" s="212"/>
    </row>
    <row r="182" spans="1:8" ht="35.25" hidden="1" customHeight="1">
      <c r="A182" s="179" t="s">
        <v>174</v>
      </c>
      <c r="B182" s="71">
        <v>8</v>
      </c>
      <c r="C182" s="72">
        <v>1</v>
      </c>
      <c r="D182" s="13" t="s">
        <v>113</v>
      </c>
      <c r="E182" s="84"/>
      <c r="F182" s="236">
        <f>F183+F185+F187</f>
        <v>0</v>
      </c>
      <c r="G182" s="236">
        <f>G183+G185+G187</f>
        <v>0</v>
      </c>
      <c r="H182" s="210">
        <f>H183+H185+H187</f>
        <v>0</v>
      </c>
    </row>
    <row r="183" spans="1:8" ht="63.75" hidden="1" customHeight="1">
      <c r="A183" s="246" t="s">
        <v>13</v>
      </c>
      <c r="B183" s="71">
        <v>8</v>
      </c>
      <c r="C183" s="72">
        <v>1</v>
      </c>
      <c r="D183" s="13" t="s">
        <v>113</v>
      </c>
      <c r="E183" s="84">
        <v>100</v>
      </c>
      <c r="F183" s="236">
        <f>F184</f>
        <v>0</v>
      </c>
      <c r="G183" s="236">
        <f>G184</f>
        <v>0</v>
      </c>
      <c r="H183" s="210">
        <f>H184</f>
        <v>0</v>
      </c>
    </row>
    <row r="184" spans="1:8" ht="15.75" hidden="1">
      <c r="A184" s="190" t="s">
        <v>114</v>
      </c>
      <c r="B184" s="71">
        <v>8</v>
      </c>
      <c r="C184" s="72">
        <v>1</v>
      </c>
      <c r="D184" s="13" t="s">
        <v>113</v>
      </c>
      <c r="E184" s="84">
        <v>110</v>
      </c>
      <c r="F184" s="236"/>
      <c r="G184" s="236"/>
      <c r="H184" s="210"/>
    </row>
    <row r="185" spans="1:8" ht="31.5" hidden="1" customHeight="1">
      <c r="A185" s="43" t="s">
        <v>168</v>
      </c>
      <c r="B185" s="86">
        <v>8</v>
      </c>
      <c r="C185" s="87">
        <v>1</v>
      </c>
      <c r="D185" s="13" t="s">
        <v>113</v>
      </c>
      <c r="E185" s="88">
        <v>200</v>
      </c>
      <c r="F185" s="237">
        <f>F186</f>
        <v>0</v>
      </c>
      <c r="G185" s="237">
        <f>G186</f>
        <v>0</v>
      </c>
      <c r="H185" s="211">
        <f>H186</f>
        <v>0</v>
      </c>
    </row>
    <row r="186" spans="1:8" ht="31.5" hidden="1" customHeight="1">
      <c r="A186" s="247" t="s">
        <v>18</v>
      </c>
      <c r="B186" s="91">
        <v>8</v>
      </c>
      <c r="C186" s="92">
        <v>1</v>
      </c>
      <c r="D186" s="13" t="s">
        <v>113</v>
      </c>
      <c r="E186" s="93">
        <v>240</v>
      </c>
      <c r="F186" s="238"/>
      <c r="G186" s="238"/>
      <c r="H186" s="212"/>
    </row>
    <row r="187" spans="1:8" ht="15.75" hidden="1" customHeight="1">
      <c r="A187" s="246" t="s">
        <v>19</v>
      </c>
      <c r="B187" s="71">
        <v>8</v>
      </c>
      <c r="C187" s="72">
        <v>1</v>
      </c>
      <c r="D187" s="13" t="s">
        <v>113</v>
      </c>
      <c r="E187" s="84">
        <v>800</v>
      </c>
      <c r="F187" s="236">
        <f>F188</f>
        <v>0</v>
      </c>
      <c r="G187" s="236">
        <f>G188</f>
        <v>0</v>
      </c>
      <c r="H187" s="210">
        <f>H188</f>
        <v>0</v>
      </c>
    </row>
    <row r="188" spans="1:8" ht="15.75" hidden="1" customHeight="1">
      <c r="A188" s="246" t="s">
        <v>20</v>
      </c>
      <c r="B188" s="71">
        <v>8</v>
      </c>
      <c r="C188" s="72">
        <v>1</v>
      </c>
      <c r="D188" s="13" t="s">
        <v>113</v>
      </c>
      <c r="E188" s="84">
        <v>850</v>
      </c>
      <c r="F188" s="236"/>
      <c r="G188" s="236"/>
      <c r="H188" s="210"/>
    </row>
    <row r="189" spans="1:8" ht="63.75" hidden="1" customHeight="1">
      <c r="A189" s="179" t="s">
        <v>221</v>
      </c>
      <c r="B189" s="86">
        <v>8</v>
      </c>
      <c r="C189" s="87">
        <v>1</v>
      </c>
      <c r="D189" s="13" t="s">
        <v>115</v>
      </c>
      <c r="E189" s="88"/>
      <c r="F189" s="237">
        <f>F190+F192</f>
        <v>0</v>
      </c>
      <c r="G189" s="237">
        <f>G190+G192</f>
        <v>0</v>
      </c>
      <c r="H189" s="211">
        <f>H190+H192</f>
        <v>0</v>
      </c>
    </row>
    <row r="190" spans="1:8" ht="63.75" hidden="1" customHeight="1">
      <c r="A190" s="246" t="s">
        <v>13</v>
      </c>
      <c r="B190" s="86">
        <v>8</v>
      </c>
      <c r="C190" s="87">
        <v>1</v>
      </c>
      <c r="D190" s="13" t="s">
        <v>115</v>
      </c>
      <c r="E190" s="88">
        <v>100</v>
      </c>
      <c r="F190" s="237">
        <f>F191</f>
        <v>0</v>
      </c>
      <c r="G190" s="237">
        <f>G191</f>
        <v>0</v>
      </c>
      <c r="H190" s="211">
        <f>H191</f>
        <v>0</v>
      </c>
    </row>
    <row r="191" spans="1:8" ht="15.75" hidden="1" customHeight="1">
      <c r="A191" s="190" t="s">
        <v>114</v>
      </c>
      <c r="B191" s="86">
        <v>8</v>
      </c>
      <c r="C191" s="87">
        <v>1</v>
      </c>
      <c r="D191" s="13" t="s">
        <v>115</v>
      </c>
      <c r="E191" s="88">
        <v>110</v>
      </c>
      <c r="F191" s="237"/>
      <c r="G191" s="237"/>
      <c r="H191" s="211"/>
    </row>
    <row r="192" spans="1:8" ht="31.5" hidden="1" customHeight="1">
      <c r="A192" s="247" t="s">
        <v>72</v>
      </c>
      <c r="B192" s="86">
        <v>8</v>
      </c>
      <c r="C192" s="87">
        <v>1</v>
      </c>
      <c r="D192" s="13" t="s">
        <v>115</v>
      </c>
      <c r="E192" s="88">
        <v>200</v>
      </c>
      <c r="F192" s="237">
        <f>F193</f>
        <v>0</v>
      </c>
      <c r="G192" s="237">
        <f>G193</f>
        <v>0</v>
      </c>
      <c r="H192" s="211">
        <f>H193</f>
        <v>0</v>
      </c>
    </row>
    <row r="193" spans="1:8" ht="28.5" hidden="1" customHeight="1">
      <c r="A193" s="247" t="s">
        <v>18</v>
      </c>
      <c r="B193" s="86">
        <v>8</v>
      </c>
      <c r="C193" s="87">
        <v>1</v>
      </c>
      <c r="D193" s="13" t="s">
        <v>115</v>
      </c>
      <c r="E193" s="88">
        <v>240</v>
      </c>
      <c r="F193" s="237"/>
      <c r="G193" s="237"/>
      <c r="H193" s="211"/>
    </row>
    <row r="194" spans="1:8" ht="63.75" hidden="1" customHeight="1">
      <c r="A194" s="179" t="s">
        <v>220</v>
      </c>
      <c r="B194" s="71">
        <v>8</v>
      </c>
      <c r="C194" s="72">
        <v>1</v>
      </c>
      <c r="D194" s="13" t="s">
        <v>170</v>
      </c>
      <c r="E194" s="84"/>
      <c r="F194" s="236">
        <f>F195+F197</f>
        <v>0</v>
      </c>
      <c r="G194" s="236">
        <f>G195+G197</f>
        <v>0</v>
      </c>
      <c r="H194" s="210">
        <f>H195+H197</f>
        <v>0</v>
      </c>
    </row>
    <row r="195" spans="1:8" ht="60.75" hidden="1" customHeight="1">
      <c r="A195" s="246" t="s">
        <v>13</v>
      </c>
      <c r="B195" s="71">
        <v>8</v>
      </c>
      <c r="C195" s="72">
        <v>1</v>
      </c>
      <c r="D195" s="13" t="s">
        <v>170</v>
      </c>
      <c r="E195" s="84">
        <v>100</v>
      </c>
      <c r="F195" s="236">
        <f>F196</f>
        <v>0</v>
      </c>
      <c r="G195" s="236">
        <f>G196</f>
        <v>0</v>
      </c>
      <c r="H195" s="210">
        <f>H196</f>
        <v>0</v>
      </c>
    </row>
    <row r="196" spans="1:8" ht="15.75" hidden="1" customHeight="1">
      <c r="A196" s="190" t="s">
        <v>114</v>
      </c>
      <c r="B196" s="71">
        <v>8</v>
      </c>
      <c r="C196" s="72">
        <v>1</v>
      </c>
      <c r="D196" s="13" t="s">
        <v>170</v>
      </c>
      <c r="E196" s="84">
        <v>110</v>
      </c>
      <c r="F196" s="236"/>
      <c r="G196" s="236"/>
      <c r="H196" s="210"/>
    </row>
    <row r="197" spans="1:8" ht="29.25" hidden="1" customHeight="1">
      <c r="A197" s="247" t="s">
        <v>72</v>
      </c>
      <c r="B197" s="71">
        <v>8</v>
      </c>
      <c r="C197" s="72">
        <v>1</v>
      </c>
      <c r="D197" s="13" t="s">
        <v>170</v>
      </c>
      <c r="E197" s="88">
        <v>200</v>
      </c>
      <c r="F197" s="236">
        <f>F198</f>
        <v>0</v>
      </c>
      <c r="G197" s="236">
        <f>G198</f>
        <v>0</v>
      </c>
      <c r="H197" s="210">
        <f>H198</f>
        <v>0</v>
      </c>
    </row>
    <row r="198" spans="1:8" ht="33" hidden="1" customHeight="1">
      <c r="A198" s="247" t="s">
        <v>18</v>
      </c>
      <c r="B198" s="71">
        <v>8</v>
      </c>
      <c r="C198" s="72">
        <v>1</v>
      </c>
      <c r="D198" s="13" t="s">
        <v>170</v>
      </c>
      <c r="E198" s="88">
        <v>240</v>
      </c>
      <c r="F198" s="236"/>
      <c r="G198" s="236"/>
      <c r="H198" s="210"/>
    </row>
    <row r="199" spans="1:8" ht="13.5" customHeight="1">
      <c r="A199" s="185" t="s">
        <v>9</v>
      </c>
      <c r="B199" s="4">
        <v>8</v>
      </c>
      <c r="C199" s="5">
        <v>1</v>
      </c>
      <c r="D199" s="6" t="s">
        <v>10</v>
      </c>
      <c r="E199" s="7" t="s">
        <v>7</v>
      </c>
      <c r="F199" s="224">
        <f>F200+F203+F210+F215</f>
        <v>5971.2</v>
      </c>
      <c r="G199" s="224">
        <f>G200+G203+G210+G215</f>
        <v>1586.4</v>
      </c>
      <c r="H199" s="199">
        <f>H200+H203+H210+H215</f>
        <v>1017.5</v>
      </c>
    </row>
    <row r="200" spans="1:8" ht="31.5" hidden="1" customHeight="1">
      <c r="A200" s="43" t="s">
        <v>116</v>
      </c>
      <c r="B200" s="71">
        <v>8</v>
      </c>
      <c r="C200" s="72">
        <v>1</v>
      </c>
      <c r="D200" s="13" t="s">
        <v>117</v>
      </c>
      <c r="E200" s="84"/>
      <c r="F200" s="236">
        <f t="shared" ref="F200:H201" si="36">F201</f>
        <v>0</v>
      </c>
      <c r="G200" s="236">
        <f t="shared" si="36"/>
        <v>0</v>
      </c>
      <c r="H200" s="210">
        <f t="shared" si="36"/>
        <v>0</v>
      </c>
    </row>
    <row r="201" spans="1:8" ht="31.5" hidden="1" customHeight="1">
      <c r="A201" s="43" t="s">
        <v>168</v>
      </c>
      <c r="B201" s="86">
        <v>8</v>
      </c>
      <c r="C201" s="87">
        <v>1</v>
      </c>
      <c r="D201" s="13" t="s">
        <v>117</v>
      </c>
      <c r="E201" s="88">
        <v>200</v>
      </c>
      <c r="F201" s="237">
        <f t="shared" si="36"/>
        <v>0</v>
      </c>
      <c r="G201" s="237">
        <f t="shared" si="36"/>
        <v>0</v>
      </c>
      <c r="H201" s="211">
        <f t="shared" si="36"/>
        <v>0</v>
      </c>
    </row>
    <row r="202" spans="1:8" ht="13.5" hidden="1" customHeight="1">
      <c r="A202" s="247" t="s">
        <v>18</v>
      </c>
      <c r="B202" s="91">
        <v>8</v>
      </c>
      <c r="C202" s="92">
        <v>1</v>
      </c>
      <c r="D202" s="13" t="s">
        <v>117</v>
      </c>
      <c r="E202" s="93">
        <v>240</v>
      </c>
      <c r="F202" s="238"/>
      <c r="G202" s="238"/>
      <c r="H202" s="212"/>
    </row>
    <row r="203" spans="1:8" ht="15.75" customHeight="1">
      <c r="A203" s="43" t="s">
        <v>118</v>
      </c>
      <c r="B203" s="71">
        <v>8</v>
      </c>
      <c r="C203" s="72">
        <v>1</v>
      </c>
      <c r="D203" s="13" t="s">
        <v>119</v>
      </c>
      <c r="E203" s="84"/>
      <c r="F203" s="236">
        <f>F204+F206+F208</f>
        <v>3347.7</v>
      </c>
      <c r="G203" s="236">
        <f>G204+G206+G208</f>
        <v>1586.4</v>
      </c>
      <c r="H203" s="210">
        <f>H204+H206+H208</f>
        <v>1017.5</v>
      </c>
    </row>
    <row r="204" spans="1:8" ht="18" customHeight="1">
      <c r="A204" s="246" t="s">
        <v>13</v>
      </c>
      <c r="B204" s="71">
        <v>8</v>
      </c>
      <c r="C204" s="72">
        <v>1</v>
      </c>
      <c r="D204" s="13" t="s">
        <v>119</v>
      </c>
      <c r="E204" s="84">
        <v>100</v>
      </c>
      <c r="F204" s="236">
        <f>F205</f>
        <v>1220.2</v>
      </c>
      <c r="G204" s="236">
        <f>G205</f>
        <v>1220.2</v>
      </c>
      <c r="H204" s="210">
        <f>H205</f>
        <v>800</v>
      </c>
    </row>
    <row r="205" spans="1:8" ht="15.95" customHeight="1">
      <c r="A205" s="190" t="s">
        <v>114</v>
      </c>
      <c r="B205" s="71">
        <v>8</v>
      </c>
      <c r="C205" s="72">
        <v>1</v>
      </c>
      <c r="D205" s="13" t="s">
        <v>119</v>
      </c>
      <c r="E205" s="84">
        <v>110</v>
      </c>
      <c r="F205" s="236">
        <v>1220.2</v>
      </c>
      <c r="G205" s="236">
        <v>1220.2</v>
      </c>
      <c r="H205" s="210">
        <v>800</v>
      </c>
    </row>
    <row r="206" spans="1:8" ht="32.1" customHeight="1">
      <c r="A206" s="43" t="s">
        <v>168</v>
      </c>
      <c r="B206" s="86">
        <v>8</v>
      </c>
      <c r="C206" s="87">
        <v>1</v>
      </c>
      <c r="D206" s="13" t="s">
        <v>119</v>
      </c>
      <c r="E206" s="88">
        <v>200</v>
      </c>
      <c r="F206" s="237">
        <f>F207</f>
        <v>2120</v>
      </c>
      <c r="G206" s="237">
        <f>G207</f>
        <v>358.7</v>
      </c>
      <c r="H206" s="211">
        <f>H207</f>
        <v>210</v>
      </c>
    </row>
    <row r="207" spans="1:8" ht="32.1" customHeight="1">
      <c r="A207" s="247" t="s">
        <v>18</v>
      </c>
      <c r="B207" s="91">
        <v>8</v>
      </c>
      <c r="C207" s="92">
        <v>1</v>
      </c>
      <c r="D207" s="13" t="s">
        <v>119</v>
      </c>
      <c r="E207" s="93">
        <v>240</v>
      </c>
      <c r="F207" s="238">
        <v>2120</v>
      </c>
      <c r="G207" s="238">
        <v>358.7</v>
      </c>
      <c r="H207" s="212">
        <v>210</v>
      </c>
    </row>
    <row r="208" spans="1:8" ht="15.95" customHeight="1">
      <c r="A208" s="246" t="s">
        <v>19</v>
      </c>
      <c r="B208" s="71">
        <v>8</v>
      </c>
      <c r="C208" s="72">
        <v>1</v>
      </c>
      <c r="D208" s="13" t="s">
        <v>119</v>
      </c>
      <c r="E208" s="84">
        <v>800</v>
      </c>
      <c r="F208" s="236">
        <f>F209</f>
        <v>7.5</v>
      </c>
      <c r="G208" s="236">
        <f>G209</f>
        <v>7.5</v>
      </c>
      <c r="H208" s="210">
        <f>H209</f>
        <v>7.5</v>
      </c>
    </row>
    <row r="209" spans="1:8" ht="15.95" customHeight="1">
      <c r="A209" s="246" t="s">
        <v>20</v>
      </c>
      <c r="B209" s="71">
        <v>8</v>
      </c>
      <c r="C209" s="72">
        <v>1</v>
      </c>
      <c r="D209" s="13" t="s">
        <v>119</v>
      </c>
      <c r="E209" s="84">
        <v>850</v>
      </c>
      <c r="F209" s="236">
        <v>7.5</v>
      </c>
      <c r="G209" s="236">
        <v>7.5</v>
      </c>
      <c r="H209" s="210">
        <v>7.5</v>
      </c>
    </row>
    <row r="210" spans="1:8" ht="65.25" customHeight="1">
      <c r="A210" s="299" t="s">
        <v>221</v>
      </c>
      <c r="B210" s="86">
        <v>8</v>
      </c>
      <c r="C210" s="87">
        <v>1</v>
      </c>
      <c r="D210" s="13" t="s">
        <v>120</v>
      </c>
      <c r="E210" s="88"/>
      <c r="F210" s="237">
        <f>F211+F213</f>
        <v>2623.5</v>
      </c>
      <c r="G210" s="237">
        <f>G211+G213</f>
        <v>0</v>
      </c>
      <c r="H210" s="211">
        <f>H211+H213</f>
        <v>0</v>
      </c>
    </row>
    <row r="211" spans="1:8" ht="63.95" customHeight="1">
      <c r="A211" s="246" t="s">
        <v>13</v>
      </c>
      <c r="B211" s="86">
        <v>8</v>
      </c>
      <c r="C211" s="87">
        <v>1</v>
      </c>
      <c r="D211" s="13" t="s">
        <v>120</v>
      </c>
      <c r="E211" s="88">
        <v>100</v>
      </c>
      <c r="F211" s="237">
        <f>F212</f>
        <v>2623.5</v>
      </c>
      <c r="G211" s="237">
        <f>G212</f>
        <v>0</v>
      </c>
      <c r="H211" s="211">
        <f>H212</f>
        <v>0</v>
      </c>
    </row>
    <row r="212" spans="1:8" ht="15" customHeight="1">
      <c r="A212" s="190" t="s">
        <v>114</v>
      </c>
      <c r="B212" s="86">
        <v>8</v>
      </c>
      <c r="C212" s="87">
        <v>1</v>
      </c>
      <c r="D212" s="13" t="s">
        <v>120</v>
      </c>
      <c r="E212" s="88">
        <v>110</v>
      </c>
      <c r="F212" s="237">
        <v>2623.5</v>
      </c>
      <c r="G212" s="237">
        <v>0</v>
      </c>
      <c r="H212" s="211">
        <v>0</v>
      </c>
    </row>
    <row r="213" spans="1:8" ht="0.75" hidden="1" customHeight="1">
      <c r="A213" s="247" t="s">
        <v>72</v>
      </c>
      <c r="B213" s="86">
        <v>8</v>
      </c>
      <c r="C213" s="87">
        <v>1</v>
      </c>
      <c r="D213" s="13" t="s">
        <v>120</v>
      </c>
      <c r="E213" s="88">
        <v>200</v>
      </c>
      <c r="F213" s="237">
        <f>F214</f>
        <v>0</v>
      </c>
      <c r="G213" s="237">
        <f>G214</f>
        <v>0</v>
      </c>
      <c r="H213" s="211">
        <f>H214</f>
        <v>0</v>
      </c>
    </row>
    <row r="214" spans="1:8" ht="31.5" hidden="1" customHeight="1">
      <c r="A214" s="247" t="s">
        <v>18</v>
      </c>
      <c r="B214" s="86">
        <v>8</v>
      </c>
      <c r="C214" s="87">
        <v>1</v>
      </c>
      <c r="D214" s="13" t="s">
        <v>120</v>
      </c>
      <c r="E214" s="88">
        <v>240</v>
      </c>
      <c r="F214" s="237"/>
      <c r="G214" s="237"/>
      <c r="H214" s="211"/>
    </row>
    <row r="215" spans="1:8" ht="65.25" hidden="1" customHeight="1">
      <c r="A215" s="179" t="s">
        <v>220</v>
      </c>
      <c r="B215" s="71">
        <v>8</v>
      </c>
      <c r="C215" s="72">
        <v>1</v>
      </c>
      <c r="D215" s="13" t="s">
        <v>169</v>
      </c>
      <c r="E215" s="84"/>
      <c r="F215" s="236">
        <f>F216+F218</f>
        <v>0</v>
      </c>
      <c r="G215" s="236">
        <f>G216+G218</f>
        <v>0</v>
      </c>
      <c r="H215" s="210">
        <f>H216+H218</f>
        <v>0</v>
      </c>
    </row>
    <row r="216" spans="1:8" ht="62.25" hidden="1" customHeight="1">
      <c r="A216" s="246" t="s">
        <v>13</v>
      </c>
      <c r="B216" s="71">
        <v>8</v>
      </c>
      <c r="C216" s="72">
        <v>1</v>
      </c>
      <c r="D216" s="13" t="s">
        <v>169</v>
      </c>
      <c r="E216" s="84">
        <v>100</v>
      </c>
      <c r="F216" s="236">
        <f>F217</f>
        <v>0</v>
      </c>
      <c r="G216" s="236">
        <f>G217</f>
        <v>0</v>
      </c>
      <c r="H216" s="210">
        <f>H217</f>
        <v>0</v>
      </c>
    </row>
    <row r="217" spans="1:8" ht="21" hidden="1" customHeight="1">
      <c r="A217" s="190" t="s">
        <v>114</v>
      </c>
      <c r="B217" s="71">
        <v>8</v>
      </c>
      <c r="C217" s="72">
        <v>1</v>
      </c>
      <c r="D217" s="13" t="s">
        <v>169</v>
      </c>
      <c r="E217" s="84">
        <v>110</v>
      </c>
      <c r="F217" s="236"/>
      <c r="G217" s="236"/>
      <c r="H217" s="210"/>
    </row>
    <row r="218" spans="1:8" ht="30" hidden="1" customHeight="1">
      <c r="A218" s="247" t="s">
        <v>72</v>
      </c>
      <c r="B218" s="71">
        <v>8</v>
      </c>
      <c r="C218" s="72">
        <v>1</v>
      </c>
      <c r="D218" s="13" t="s">
        <v>169</v>
      </c>
      <c r="E218" s="84">
        <v>200</v>
      </c>
      <c r="F218" s="236">
        <f>F219</f>
        <v>0</v>
      </c>
      <c r="G218" s="236">
        <f>G219</f>
        <v>0</v>
      </c>
      <c r="H218" s="210">
        <f>H219</f>
        <v>0</v>
      </c>
    </row>
    <row r="219" spans="1:8" ht="30" hidden="1" customHeight="1">
      <c r="A219" s="247" t="s">
        <v>18</v>
      </c>
      <c r="B219" s="71">
        <v>8</v>
      </c>
      <c r="C219" s="72">
        <v>1</v>
      </c>
      <c r="D219" s="13" t="s">
        <v>169</v>
      </c>
      <c r="E219" s="84">
        <v>240</v>
      </c>
      <c r="F219" s="236"/>
      <c r="G219" s="236"/>
      <c r="H219" s="210"/>
    </row>
    <row r="220" spans="1:8" ht="15.95" customHeight="1">
      <c r="A220" s="256" t="s">
        <v>121</v>
      </c>
      <c r="B220" s="69">
        <v>10</v>
      </c>
      <c r="C220" s="87"/>
      <c r="D220" s="13"/>
      <c r="E220" s="88"/>
      <c r="F220" s="237">
        <f t="shared" ref="F220:H224" si="37">F221</f>
        <v>320</v>
      </c>
      <c r="G220" s="237">
        <f t="shared" si="37"/>
        <v>320</v>
      </c>
      <c r="H220" s="202">
        <f t="shared" si="37"/>
        <v>320</v>
      </c>
    </row>
    <row r="221" spans="1:8" ht="15.95" customHeight="1">
      <c r="A221" s="261" t="s">
        <v>122</v>
      </c>
      <c r="B221" s="69">
        <v>10</v>
      </c>
      <c r="C221" s="70">
        <v>1</v>
      </c>
      <c r="D221" s="75" t="s">
        <v>7</v>
      </c>
      <c r="E221" s="76" t="s">
        <v>7</v>
      </c>
      <c r="F221" s="234">
        <f t="shared" si="37"/>
        <v>320</v>
      </c>
      <c r="G221" s="234">
        <f t="shared" si="37"/>
        <v>320</v>
      </c>
      <c r="H221" s="208">
        <f t="shared" si="37"/>
        <v>320</v>
      </c>
    </row>
    <row r="222" spans="1:8" ht="15.95" customHeight="1">
      <c r="A222" s="266" t="s">
        <v>123</v>
      </c>
      <c r="B222" s="91">
        <v>10</v>
      </c>
      <c r="C222" s="92">
        <v>1</v>
      </c>
      <c r="D222" s="42" t="s">
        <v>10</v>
      </c>
      <c r="E222" s="93" t="s">
        <v>7</v>
      </c>
      <c r="F222" s="238">
        <f t="shared" si="37"/>
        <v>320</v>
      </c>
      <c r="G222" s="238">
        <f t="shared" si="37"/>
        <v>320</v>
      </c>
      <c r="H222" s="212">
        <f t="shared" si="37"/>
        <v>320</v>
      </c>
    </row>
    <row r="223" spans="1:8" ht="32.1" customHeight="1">
      <c r="A223" s="267" t="s">
        <v>124</v>
      </c>
      <c r="B223" s="71">
        <v>10</v>
      </c>
      <c r="C223" s="72">
        <v>1</v>
      </c>
      <c r="D223" s="13" t="s">
        <v>166</v>
      </c>
      <c r="E223" s="84" t="s">
        <v>7</v>
      </c>
      <c r="F223" s="236">
        <f t="shared" si="37"/>
        <v>320</v>
      </c>
      <c r="G223" s="236">
        <f t="shared" si="37"/>
        <v>320</v>
      </c>
      <c r="H223" s="210">
        <f t="shared" si="37"/>
        <v>320</v>
      </c>
    </row>
    <row r="224" spans="1:8" ht="15.95" customHeight="1">
      <c r="A224" s="253" t="s">
        <v>125</v>
      </c>
      <c r="B224" s="86">
        <v>10</v>
      </c>
      <c r="C224" s="87">
        <v>1</v>
      </c>
      <c r="D224" s="13" t="s">
        <v>166</v>
      </c>
      <c r="E224" s="88">
        <v>300</v>
      </c>
      <c r="F224" s="237">
        <f t="shared" si="37"/>
        <v>320</v>
      </c>
      <c r="G224" s="237">
        <f t="shared" si="37"/>
        <v>320</v>
      </c>
      <c r="H224" s="211">
        <f t="shared" si="37"/>
        <v>320</v>
      </c>
    </row>
    <row r="225" spans="1:8" ht="29.25" customHeight="1">
      <c r="A225" s="268" t="s">
        <v>186</v>
      </c>
      <c r="B225" s="86">
        <v>10</v>
      </c>
      <c r="C225" s="87">
        <v>1</v>
      </c>
      <c r="D225" s="41" t="s">
        <v>166</v>
      </c>
      <c r="E225" s="88">
        <v>320</v>
      </c>
      <c r="F225" s="237">
        <v>320</v>
      </c>
      <c r="G225" s="237">
        <v>320</v>
      </c>
      <c r="H225" s="211">
        <v>320</v>
      </c>
    </row>
    <row r="226" spans="1:8" ht="15.75" hidden="1" customHeight="1">
      <c r="A226" s="264" t="s">
        <v>126</v>
      </c>
      <c r="B226" s="98">
        <v>11</v>
      </c>
      <c r="C226" s="99" t="s">
        <v>7</v>
      </c>
      <c r="D226" s="100" t="s">
        <v>7</v>
      </c>
      <c r="E226" s="101" t="s">
        <v>7</v>
      </c>
      <c r="F226" s="239">
        <f>F227</f>
        <v>0</v>
      </c>
      <c r="G226" s="239">
        <f>G227</f>
        <v>0</v>
      </c>
      <c r="H226" s="213">
        <f>H227</f>
        <v>0</v>
      </c>
    </row>
    <row r="227" spans="1:8" ht="15.75" hidden="1">
      <c r="A227" s="269" t="s">
        <v>131</v>
      </c>
      <c r="B227" s="70">
        <v>11</v>
      </c>
      <c r="C227" s="70">
        <v>5</v>
      </c>
      <c r="D227" s="105" t="s">
        <v>7</v>
      </c>
      <c r="E227" s="76" t="s">
        <v>7</v>
      </c>
      <c r="F227" s="234">
        <f>F228+F232</f>
        <v>0</v>
      </c>
      <c r="G227" s="234">
        <f>G228+G232</f>
        <v>0</v>
      </c>
      <c r="H227" s="208">
        <f>H228+H232</f>
        <v>0</v>
      </c>
    </row>
    <row r="228" spans="1:8" ht="31.5" hidden="1">
      <c r="A228" s="183" t="s">
        <v>185</v>
      </c>
      <c r="B228" s="18">
        <v>11</v>
      </c>
      <c r="C228" s="18">
        <v>5</v>
      </c>
      <c r="D228" s="67" t="s">
        <v>127</v>
      </c>
      <c r="E228" s="20"/>
      <c r="F228" s="227">
        <f t="shared" ref="F228:H230" si="38">F229</f>
        <v>0</v>
      </c>
      <c r="G228" s="227">
        <f t="shared" si="38"/>
        <v>0</v>
      </c>
      <c r="H228" s="202">
        <f t="shared" si="38"/>
        <v>0</v>
      </c>
    </row>
    <row r="229" spans="1:8" ht="31.5" hidden="1" customHeight="1">
      <c r="A229" s="260" t="s">
        <v>184</v>
      </c>
      <c r="B229" s="87">
        <v>11</v>
      </c>
      <c r="C229" s="87">
        <v>5</v>
      </c>
      <c r="D229" s="41" t="s">
        <v>128</v>
      </c>
      <c r="E229" s="88" t="s">
        <v>7</v>
      </c>
      <c r="F229" s="237">
        <f t="shared" si="38"/>
        <v>0</v>
      </c>
      <c r="G229" s="237">
        <f t="shared" si="38"/>
        <v>0</v>
      </c>
      <c r="H229" s="211">
        <f t="shared" si="38"/>
        <v>0</v>
      </c>
    </row>
    <row r="230" spans="1:8" ht="36" hidden="1" customHeight="1">
      <c r="A230" s="43" t="s">
        <v>168</v>
      </c>
      <c r="B230" s="71">
        <v>11</v>
      </c>
      <c r="C230" s="72">
        <v>5</v>
      </c>
      <c r="D230" s="13" t="s">
        <v>128</v>
      </c>
      <c r="E230" s="14">
        <v>200</v>
      </c>
      <c r="F230" s="225">
        <f t="shared" si="38"/>
        <v>0</v>
      </c>
      <c r="G230" s="225">
        <f t="shared" si="38"/>
        <v>0</v>
      </c>
      <c r="H230" s="200">
        <f t="shared" si="38"/>
        <v>0</v>
      </c>
    </row>
    <row r="231" spans="1:8" ht="36" hidden="1" customHeight="1">
      <c r="A231" s="253" t="s">
        <v>18</v>
      </c>
      <c r="B231" s="71">
        <v>11</v>
      </c>
      <c r="C231" s="72">
        <v>5</v>
      </c>
      <c r="D231" s="13" t="s">
        <v>128</v>
      </c>
      <c r="E231" s="26">
        <v>240</v>
      </c>
      <c r="F231" s="226"/>
      <c r="G231" s="226"/>
      <c r="H231" s="201"/>
    </row>
    <row r="232" spans="1:8" ht="20.25" hidden="1" customHeight="1">
      <c r="A232" s="153" t="s">
        <v>9</v>
      </c>
      <c r="B232" s="18">
        <v>11</v>
      </c>
      <c r="C232" s="18">
        <v>5</v>
      </c>
      <c r="D232" s="67" t="s">
        <v>10</v>
      </c>
      <c r="E232" s="20"/>
      <c r="F232" s="227">
        <f t="shared" ref="F232:H234" si="39">F233</f>
        <v>0</v>
      </c>
      <c r="G232" s="227">
        <f t="shared" si="39"/>
        <v>0</v>
      </c>
      <c r="H232" s="202">
        <f t="shared" si="39"/>
        <v>0</v>
      </c>
    </row>
    <row r="233" spans="1:8" ht="22.5" hidden="1" customHeight="1">
      <c r="A233" s="43" t="s">
        <v>129</v>
      </c>
      <c r="B233" s="87">
        <v>11</v>
      </c>
      <c r="C233" s="87">
        <v>5</v>
      </c>
      <c r="D233" s="41" t="s">
        <v>130</v>
      </c>
      <c r="E233" s="88" t="s">
        <v>7</v>
      </c>
      <c r="F233" s="237">
        <f t="shared" si="39"/>
        <v>0</v>
      </c>
      <c r="G233" s="237">
        <f t="shared" si="39"/>
        <v>0</v>
      </c>
      <c r="H233" s="211">
        <f t="shared" si="39"/>
        <v>0</v>
      </c>
    </row>
    <row r="234" spans="1:8" ht="31.5" hidden="1" customHeight="1">
      <c r="A234" s="43" t="s">
        <v>168</v>
      </c>
      <c r="B234" s="71">
        <v>11</v>
      </c>
      <c r="C234" s="72">
        <v>5</v>
      </c>
      <c r="D234" s="41" t="s">
        <v>130</v>
      </c>
      <c r="E234" s="14">
        <v>200</v>
      </c>
      <c r="F234" s="225">
        <f t="shared" si="39"/>
        <v>0</v>
      </c>
      <c r="G234" s="225">
        <f t="shared" si="39"/>
        <v>0</v>
      </c>
      <c r="H234" s="200">
        <f t="shared" si="39"/>
        <v>0</v>
      </c>
    </row>
    <row r="235" spans="1:8" ht="31.5" hidden="1" customHeight="1">
      <c r="A235" s="253" t="s">
        <v>18</v>
      </c>
      <c r="B235" s="71">
        <v>11</v>
      </c>
      <c r="C235" s="72">
        <v>5</v>
      </c>
      <c r="D235" s="41" t="s">
        <v>130</v>
      </c>
      <c r="E235" s="26">
        <v>240</v>
      </c>
      <c r="F235" s="226"/>
      <c r="G235" s="226"/>
      <c r="H235" s="201"/>
    </row>
    <row r="236" spans="1:8" ht="20.100000000000001" customHeight="1">
      <c r="A236" s="153" t="s">
        <v>132</v>
      </c>
      <c r="B236" s="18">
        <v>99</v>
      </c>
      <c r="C236" s="18"/>
      <c r="D236" s="67" t="s">
        <v>7</v>
      </c>
      <c r="E236" s="20" t="s">
        <v>7</v>
      </c>
      <c r="F236" s="240">
        <f t="shared" ref="F236:H240" si="40">F237</f>
        <v>0</v>
      </c>
      <c r="G236" s="240">
        <f t="shared" si="40"/>
        <v>170</v>
      </c>
      <c r="H236" s="21">
        <f t="shared" si="40"/>
        <v>310</v>
      </c>
    </row>
    <row r="237" spans="1:8" ht="20.100000000000001" customHeight="1">
      <c r="A237" s="246" t="s">
        <v>132</v>
      </c>
      <c r="B237" s="24">
        <v>99</v>
      </c>
      <c r="C237" s="24">
        <v>99</v>
      </c>
      <c r="D237" s="41"/>
      <c r="E237" s="26"/>
      <c r="F237" s="240">
        <f t="shared" si="40"/>
        <v>0</v>
      </c>
      <c r="G237" s="240">
        <f t="shared" si="40"/>
        <v>170</v>
      </c>
      <c r="H237" s="27">
        <f t="shared" si="40"/>
        <v>310</v>
      </c>
    </row>
    <row r="238" spans="1:8" ht="20.100000000000001" customHeight="1">
      <c r="A238" s="246" t="s">
        <v>9</v>
      </c>
      <c r="B238" s="24">
        <v>99</v>
      </c>
      <c r="C238" s="24">
        <v>99</v>
      </c>
      <c r="D238" s="41" t="s">
        <v>10</v>
      </c>
      <c r="E238" s="26"/>
      <c r="F238" s="240">
        <f t="shared" si="40"/>
        <v>0</v>
      </c>
      <c r="G238" s="240">
        <f t="shared" si="40"/>
        <v>170</v>
      </c>
      <c r="H238" s="27">
        <f t="shared" si="40"/>
        <v>310</v>
      </c>
    </row>
    <row r="239" spans="1:8" ht="20.100000000000001" customHeight="1">
      <c r="A239" s="246" t="s">
        <v>132</v>
      </c>
      <c r="B239" s="24">
        <v>99</v>
      </c>
      <c r="C239" s="24">
        <v>99</v>
      </c>
      <c r="D239" s="41" t="s">
        <v>133</v>
      </c>
      <c r="E239" s="26"/>
      <c r="F239" s="240">
        <f t="shared" si="40"/>
        <v>0</v>
      </c>
      <c r="G239" s="240">
        <f t="shared" si="40"/>
        <v>170</v>
      </c>
      <c r="H239" s="27">
        <f t="shared" si="40"/>
        <v>310</v>
      </c>
    </row>
    <row r="240" spans="1:8" ht="20.100000000000001" customHeight="1">
      <c r="A240" s="246" t="s">
        <v>132</v>
      </c>
      <c r="B240" s="24">
        <v>99</v>
      </c>
      <c r="C240" s="24">
        <v>99</v>
      </c>
      <c r="D240" s="41" t="s">
        <v>133</v>
      </c>
      <c r="E240" s="26">
        <v>900</v>
      </c>
      <c r="F240" s="240">
        <f t="shared" si="40"/>
        <v>0</v>
      </c>
      <c r="G240" s="240">
        <f t="shared" si="40"/>
        <v>170</v>
      </c>
      <c r="H240" s="27">
        <f t="shared" si="40"/>
        <v>310</v>
      </c>
    </row>
    <row r="241" spans="1:8" ht="20.100000000000001" customHeight="1">
      <c r="A241" s="246" t="s">
        <v>132</v>
      </c>
      <c r="B241" s="24">
        <v>99</v>
      </c>
      <c r="C241" s="24">
        <v>99</v>
      </c>
      <c r="D241" s="41" t="s">
        <v>133</v>
      </c>
      <c r="E241" s="26">
        <v>990</v>
      </c>
      <c r="F241" s="240">
        <v>0</v>
      </c>
      <c r="G241" s="240">
        <v>170</v>
      </c>
      <c r="H241" s="27">
        <v>310</v>
      </c>
    </row>
    <row r="242" spans="1:8" ht="15.75">
      <c r="A242" s="106" t="s">
        <v>134</v>
      </c>
      <c r="B242" s="107"/>
      <c r="C242" s="107"/>
      <c r="D242" s="108"/>
      <c r="E242" s="109"/>
      <c r="F242" s="241">
        <f>F10+F63+F70+F86+F118+F167+F176+F220+F226+F236</f>
        <v>12246.2</v>
      </c>
      <c r="G242" s="241">
        <f>G10+G63+G70+G86+G118+G167+G176+G220+G226+G236</f>
        <v>6528.6</v>
      </c>
      <c r="H242" s="208">
        <f>H10+H63+H70+H86+H118+H167+H176+H220+H226+H236</f>
        <v>5989.3</v>
      </c>
    </row>
    <row r="243" spans="1:8" ht="15.75">
      <c r="A243" s="110"/>
      <c r="B243" s="111"/>
      <c r="C243" s="111"/>
      <c r="D243" s="31"/>
      <c r="E243" s="112"/>
      <c r="F243" s="112"/>
      <c r="G243" s="112"/>
      <c r="H243" s="113"/>
    </row>
    <row r="244" spans="1:8" ht="12" customHeight="1">
      <c r="A244" s="115"/>
      <c r="B244" s="116"/>
      <c r="C244" s="116"/>
      <c r="D244" s="117"/>
      <c r="E244" s="118"/>
      <c r="F244" s="118"/>
      <c r="G244" s="118"/>
      <c r="H244" s="119"/>
    </row>
    <row r="245" spans="1:8" ht="12.75" customHeight="1">
      <c r="A245" s="110"/>
      <c r="B245" s="116"/>
      <c r="C245" s="116"/>
      <c r="D245" s="120"/>
      <c r="E245" s="118"/>
      <c r="F245" s="118"/>
      <c r="G245" s="118"/>
      <c r="H245" s="119"/>
    </row>
    <row r="246" spans="1:8" ht="12.75" customHeight="1">
      <c r="A246" s="110"/>
      <c r="B246" s="121"/>
      <c r="C246" s="121"/>
      <c r="D246" s="120"/>
      <c r="E246" s="118"/>
      <c r="F246" s="118"/>
      <c r="G246" s="118"/>
      <c r="H246" s="119"/>
    </row>
    <row r="247" spans="1:8" ht="12.75" customHeight="1">
      <c r="A247" s="110"/>
      <c r="B247" s="122"/>
      <c r="C247" s="122"/>
      <c r="D247" s="119"/>
      <c r="E247" s="122"/>
      <c r="F247" s="122"/>
      <c r="G247" s="122"/>
      <c r="H247" s="122"/>
    </row>
    <row r="248" spans="1:8" ht="14.25" customHeight="1">
      <c r="A248" s="110"/>
      <c r="B248" s="121"/>
      <c r="C248" s="121"/>
      <c r="D248" s="122"/>
      <c r="E248" s="118"/>
      <c r="F248" s="118"/>
      <c r="G248" s="118"/>
      <c r="H248" s="119"/>
    </row>
    <row r="249" spans="1:8" ht="15.75">
      <c r="A249" s="111"/>
      <c r="B249" s="123"/>
      <c r="C249" s="123"/>
      <c r="D249" s="119"/>
      <c r="E249" s="123"/>
      <c r="F249" s="123"/>
      <c r="G249" s="123"/>
      <c r="H249" s="123"/>
    </row>
    <row r="250" spans="1:8" ht="15.75">
      <c r="A250" s="124"/>
    </row>
    <row r="251" spans="1:8" ht="15.75">
      <c r="A251" s="124"/>
    </row>
    <row r="252" spans="1:8" ht="15">
      <c r="A252" s="125"/>
    </row>
    <row r="253" spans="1:8" ht="15">
      <c r="A253" s="126"/>
    </row>
    <row r="254" spans="1:8" ht="15">
      <c r="A254" s="125"/>
    </row>
  </sheetData>
  <mergeCells count="10">
    <mergeCell ref="E1:H1"/>
    <mergeCell ref="A5:H5"/>
    <mergeCell ref="F2:H2"/>
    <mergeCell ref="F8:H8"/>
    <mergeCell ref="A8:A9"/>
    <mergeCell ref="B8:B9"/>
    <mergeCell ref="C8:C9"/>
    <mergeCell ref="D8:D9"/>
    <mergeCell ref="E8:E9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H17 H88 H227 F17:G17 H51 F51:G51 H65 F65:G65 F88:G88 F227:G227" formula="1"/>
    <ignoredError sqref="H95:H96 H176:H17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8"/>
  <sheetViews>
    <sheetView showGridLines="0" view="pageBreakPreview" zoomScale="90" zoomScaleSheetLayoutView="90" workbookViewId="0">
      <selection activeCell="B2" sqref="B2"/>
    </sheetView>
  </sheetViews>
  <sheetFormatPr defaultColWidth="9.140625" defaultRowHeight="12.75"/>
  <cols>
    <col min="1" max="1" width="62.5703125" style="2" customWidth="1"/>
    <col min="2" max="2" width="16" style="156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245" width="9.140625" style="2" customWidth="1"/>
    <col min="246" max="16384" width="9.140625" style="2"/>
  </cols>
  <sheetData>
    <row r="1" spans="1:9" ht="12.75" customHeight="1">
      <c r="A1" s="127"/>
      <c r="B1" s="158"/>
      <c r="C1" s="127"/>
      <c r="D1" s="127"/>
      <c r="E1" s="349" t="s">
        <v>138</v>
      </c>
      <c r="F1" s="349"/>
      <c r="G1" s="349"/>
      <c r="H1" s="349"/>
    </row>
    <row r="2" spans="1:9" ht="87.75" customHeight="1">
      <c r="A2" s="127"/>
      <c r="B2" s="158"/>
      <c r="C2" s="214"/>
      <c r="D2" s="215"/>
      <c r="E2" s="215"/>
      <c r="F2" s="343" t="s">
        <v>396</v>
      </c>
      <c r="G2" s="343"/>
      <c r="H2" s="343"/>
    </row>
    <row r="3" spans="1:9" ht="15">
      <c r="A3" s="127"/>
      <c r="B3" s="158"/>
      <c r="C3" s="127"/>
      <c r="D3" s="294"/>
      <c r="E3" s="295"/>
      <c r="F3" s="348" t="s">
        <v>398</v>
      </c>
      <c r="G3" s="357"/>
      <c r="H3" s="357"/>
    </row>
    <row r="4" spans="1:9">
      <c r="A4" s="127"/>
      <c r="B4" s="158"/>
      <c r="C4" s="127"/>
      <c r="D4" s="127"/>
      <c r="E4" s="127"/>
      <c r="F4" s="127"/>
      <c r="G4" s="127"/>
      <c r="H4" s="127"/>
    </row>
    <row r="5" spans="1:9" ht="50.25" customHeight="1">
      <c r="A5" s="342" t="s">
        <v>224</v>
      </c>
      <c r="B5" s="350"/>
      <c r="C5" s="350"/>
      <c r="D5" s="350"/>
      <c r="E5" s="350"/>
      <c r="F5" s="350"/>
      <c r="G5" s="350"/>
      <c r="H5" s="350"/>
    </row>
    <row r="6" spans="1:9" ht="15" customHeight="1">
      <c r="A6" s="157"/>
      <c r="B6" s="128"/>
      <c r="C6" s="157"/>
      <c r="D6" s="157"/>
      <c r="E6" s="157"/>
      <c r="F6" s="157"/>
      <c r="G6" s="157"/>
      <c r="H6" s="243" t="s">
        <v>139</v>
      </c>
    </row>
    <row r="7" spans="1:9" ht="21.75" customHeight="1">
      <c r="A7" s="354" t="s">
        <v>0</v>
      </c>
      <c r="B7" s="354" t="s">
        <v>3</v>
      </c>
      <c r="C7" s="354" t="s">
        <v>4</v>
      </c>
      <c r="D7" s="354" t="s">
        <v>1</v>
      </c>
      <c r="E7" s="354" t="s">
        <v>2</v>
      </c>
      <c r="F7" s="351" t="s">
        <v>5</v>
      </c>
      <c r="G7" s="352"/>
      <c r="H7" s="353"/>
    </row>
    <row r="8" spans="1:9" ht="21.75" customHeight="1">
      <c r="A8" s="355"/>
      <c r="B8" s="356"/>
      <c r="C8" s="356"/>
      <c r="D8" s="356"/>
      <c r="E8" s="356"/>
      <c r="F8" s="242" t="s">
        <v>218</v>
      </c>
      <c r="G8" s="242" t="s">
        <v>188</v>
      </c>
      <c r="H8" s="242" t="s">
        <v>212</v>
      </c>
    </row>
    <row r="9" spans="1:9" s="135" customFormat="1" ht="63.95" customHeight="1">
      <c r="A9" s="304" t="s">
        <v>230</v>
      </c>
      <c r="B9" s="6" t="s">
        <v>47</v>
      </c>
      <c r="C9" s="144" t="s">
        <v>7</v>
      </c>
      <c r="D9" s="145"/>
      <c r="E9" s="146"/>
      <c r="F9" s="270">
        <f>F10+F13</f>
        <v>79.7</v>
      </c>
      <c r="G9" s="270">
        <f>G10+G13</f>
        <v>63</v>
      </c>
      <c r="H9" s="147">
        <f>H10+H13</f>
        <v>66</v>
      </c>
      <c r="I9" s="134"/>
    </row>
    <row r="10" spans="1:9" s="135" customFormat="1" ht="48" customHeight="1">
      <c r="A10" s="153" t="s">
        <v>48</v>
      </c>
      <c r="B10" s="6" t="s">
        <v>49</v>
      </c>
      <c r="C10" s="144" t="s">
        <v>7</v>
      </c>
      <c r="D10" s="145"/>
      <c r="E10" s="146"/>
      <c r="F10" s="270">
        <f t="shared" ref="F10:H11" si="0">F11</f>
        <v>79.7</v>
      </c>
      <c r="G10" s="270">
        <f t="shared" si="0"/>
        <v>63</v>
      </c>
      <c r="H10" s="147">
        <f t="shared" si="0"/>
        <v>66</v>
      </c>
      <c r="I10" s="134"/>
    </row>
    <row r="11" spans="1:9" s="135" customFormat="1" ht="32.1" customHeight="1">
      <c r="A11" s="246" t="s">
        <v>168</v>
      </c>
      <c r="B11" s="13" t="s">
        <v>49</v>
      </c>
      <c r="C11" s="130">
        <v>200</v>
      </c>
      <c r="D11" s="131"/>
      <c r="E11" s="132"/>
      <c r="F11" s="271">
        <f t="shared" si="0"/>
        <v>79.7</v>
      </c>
      <c r="G11" s="271">
        <f t="shared" si="0"/>
        <v>63</v>
      </c>
      <c r="H11" s="133">
        <f t="shared" si="0"/>
        <v>66</v>
      </c>
      <c r="I11" s="134"/>
    </row>
    <row r="12" spans="1:9" s="135" customFormat="1" ht="30" customHeight="1">
      <c r="A12" s="246" t="s">
        <v>18</v>
      </c>
      <c r="B12" s="25" t="s">
        <v>49</v>
      </c>
      <c r="C12" s="136">
        <v>240</v>
      </c>
      <c r="D12" s="137">
        <v>3</v>
      </c>
      <c r="E12" s="138">
        <v>9</v>
      </c>
      <c r="F12" s="272">
        <v>79.7</v>
      </c>
      <c r="G12" s="272">
        <v>63</v>
      </c>
      <c r="H12" s="139">
        <v>66</v>
      </c>
      <c r="I12" s="134"/>
    </row>
    <row r="13" spans="1:9" s="149" customFormat="1" ht="48" hidden="1" customHeight="1">
      <c r="A13" s="153" t="s">
        <v>50</v>
      </c>
      <c r="B13" s="6" t="s">
        <v>51</v>
      </c>
      <c r="C13" s="144"/>
      <c r="D13" s="145"/>
      <c r="E13" s="146"/>
      <c r="F13" s="270">
        <f t="shared" ref="F13:H14" si="1">F14</f>
        <v>0</v>
      </c>
      <c r="G13" s="270">
        <f t="shared" si="1"/>
        <v>0</v>
      </c>
      <c r="H13" s="147">
        <f t="shared" si="1"/>
        <v>0</v>
      </c>
      <c r="I13" s="148"/>
    </row>
    <row r="14" spans="1:9" s="135" customFormat="1" ht="31.5" hidden="1" customHeight="1">
      <c r="A14" s="246" t="s">
        <v>168</v>
      </c>
      <c r="B14" s="25" t="s">
        <v>51</v>
      </c>
      <c r="C14" s="136">
        <v>200</v>
      </c>
      <c r="D14" s="137"/>
      <c r="E14" s="138"/>
      <c r="F14" s="272">
        <f t="shared" si="1"/>
        <v>0</v>
      </c>
      <c r="G14" s="272">
        <f t="shared" si="1"/>
        <v>0</v>
      </c>
      <c r="H14" s="139">
        <f t="shared" si="1"/>
        <v>0</v>
      </c>
      <c r="I14" s="134"/>
    </row>
    <row r="15" spans="1:9" s="135" customFormat="1" ht="31.5" hidden="1" customHeight="1">
      <c r="A15" s="246" t="s">
        <v>18</v>
      </c>
      <c r="B15" s="31" t="s">
        <v>51</v>
      </c>
      <c r="C15" s="140">
        <v>240</v>
      </c>
      <c r="D15" s="141">
        <v>3</v>
      </c>
      <c r="E15" s="142">
        <v>9</v>
      </c>
      <c r="F15" s="273"/>
      <c r="G15" s="273"/>
      <c r="H15" s="143"/>
      <c r="I15" s="134"/>
    </row>
    <row r="16" spans="1:9" s="151" customFormat="1" ht="31.5" hidden="1" customHeight="1">
      <c r="A16" s="183" t="s">
        <v>179</v>
      </c>
      <c r="B16" s="19" t="s">
        <v>84</v>
      </c>
      <c r="C16" s="20"/>
      <c r="D16" s="17"/>
      <c r="E16" s="18"/>
      <c r="F16" s="274">
        <f t="shared" ref="F16:H18" si="2">F17</f>
        <v>0</v>
      </c>
      <c r="G16" s="274">
        <f t="shared" si="2"/>
        <v>0</v>
      </c>
      <c r="H16" s="21">
        <f t="shared" si="2"/>
        <v>0</v>
      </c>
      <c r="I16" s="150"/>
    </row>
    <row r="17" spans="1:9" s="151" customFormat="1" ht="48" hidden="1" customHeight="1">
      <c r="A17" s="183" t="s">
        <v>187</v>
      </c>
      <c r="B17" s="6" t="s">
        <v>85</v>
      </c>
      <c r="C17" s="7"/>
      <c r="D17" s="4"/>
      <c r="E17" s="5"/>
      <c r="F17" s="275">
        <f t="shared" si="2"/>
        <v>0</v>
      </c>
      <c r="G17" s="275">
        <f t="shared" si="2"/>
        <v>0</v>
      </c>
      <c r="H17" s="8">
        <f t="shared" si="2"/>
        <v>0</v>
      </c>
      <c r="I17" s="150"/>
    </row>
    <row r="18" spans="1:9" ht="31.5" hidden="1" customHeight="1">
      <c r="A18" s="246" t="s">
        <v>168</v>
      </c>
      <c r="B18" s="13" t="s">
        <v>85</v>
      </c>
      <c r="C18" s="14">
        <v>200</v>
      </c>
      <c r="D18" s="11"/>
      <c r="E18" s="12"/>
      <c r="F18" s="276">
        <f t="shared" si="2"/>
        <v>0</v>
      </c>
      <c r="G18" s="276">
        <f t="shared" si="2"/>
        <v>0</v>
      </c>
      <c r="H18" s="15">
        <f t="shared" si="2"/>
        <v>0</v>
      </c>
      <c r="I18" s="9"/>
    </row>
    <row r="19" spans="1:9" ht="31.5" hidden="1" customHeight="1">
      <c r="A19" s="246" t="s">
        <v>18</v>
      </c>
      <c r="B19" s="13" t="s">
        <v>85</v>
      </c>
      <c r="C19" s="14">
        <v>240</v>
      </c>
      <c r="D19" s="11">
        <v>5</v>
      </c>
      <c r="E19" s="12">
        <v>2</v>
      </c>
      <c r="F19" s="276"/>
      <c r="G19" s="276"/>
      <c r="H19" s="15"/>
      <c r="I19" s="9"/>
    </row>
    <row r="20" spans="1:9" s="151" customFormat="1" ht="30" customHeight="1">
      <c r="A20" s="303" t="s">
        <v>235</v>
      </c>
      <c r="B20" s="19" t="s">
        <v>63</v>
      </c>
      <c r="C20" s="20"/>
      <c r="D20" s="17"/>
      <c r="E20" s="18"/>
      <c r="F20" s="274">
        <f t="shared" ref="F20:H23" si="3">F21</f>
        <v>1152.7</v>
      </c>
      <c r="G20" s="274">
        <f t="shared" si="3"/>
        <v>1018.8</v>
      </c>
      <c r="H20" s="21">
        <f t="shared" si="3"/>
        <v>1081.3</v>
      </c>
      <c r="I20" s="150"/>
    </row>
    <row r="21" spans="1:9" s="151" customFormat="1" ht="30" customHeight="1">
      <c r="A21" s="303" t="s">
        <v>228</v>
      </c>
      <c r="B21" s="19" t="s">
        <v>64</v>
      </c>
      <c r="C21" s="20"/>
      <c r="D21" s="17"/>
      <c r="E21" s="18"/>
      <c r="F21" s="274">
        <f t="shared" si="3"/>
        <v>1152.7</v>
      </c>
      <c r="G21" s="274">
        <f t="shared" si="3"/>
        <v>1018.8</v>
      </c>
      <c r="H21" s="21">
        <f t="shared" si="3"/>
        <v>1081.3</v>
      </c>
      <c r="I21" s="150"/>
    </row>
    <row r="22" spans="1:9" s="151" customFormat="1" ht="54.75" customHeight="1">
      <c r="A22" s="303" t="s">
        <v>236</v>
      </c>
      <c r="B22" s="6" t="s">
        <v>65</v>
      </c>
      <c r="C22" s="20"/>
      <c r="D22" s="4"/>
      <c r="E22" s="5"/>
      <c r="F22" s="275">
        <f t="shared" si="3"/>
        <v>1152.7</v>
      </c>
      <c r="G22" s="275">
        <f t="shared" si="3"/>
        <v>1018.8</v>
      </c>
      <c r="H22" s="8">
        <f t="shared" si="3"/>
        <v>1081.3</v>
      </c>
      <c r="I22" s="150"/>
    </row>
    <row r="23" spans="1:9" ht="32.1" customHeight="1">
      <c r="A23" s="246" t="s">
        <v>168</v>
      </c>
      <c r="B23" s="13" t="s">
        <v>65</v>
      </c>
      <c r="C23" s="14">
        <v>200</v>
      </c>
      <c r="D23" s="11"/>
      <c r="E23" s="12"/>
      <c r="F23" s="276">
        <f t="shared" si="3"/>
        <v>1152.7</v>
      </c>
      <c r="G23" s="276">
        <f t="shared" si="3"/>
        <v>1018.8</v>
      </c>
      <c r="H23" s="15">
        <f t="shared" si="3"/>
        <v>1081.3</v>
      </c>
      <c r="I23" s="9"/>
    </row>
    <row r="24" spans="1:9" ht="17.25" customHeight="1">
      <c r="A24" s="246" t="s">
        <v>18</v>
      </c>
      <c r="B24" s="13" t="s">
        <v>65</v>
      </c>
      <c r="C24" s="14">
        <v>240</v>
      </c>
      <c r="D24" s="11">
        <v>4</v>
      </c>
      <c r="E24" s="12">
        <v>9</v>
      </c>
      <c r="F24" s="276">
        <v>1152.7</v>
      </c>
      <c r="G24" s="276">
        <v>1018.8</v>
      </c>
      <c r="H24" s="15">
        <v>1081.3</v>
      </c>
      <c r="I24" s="9"/>
    </row>
    <row r="25" spans="1:9" s="151" customFormat="1" ht="0.75" hidden="1" customHeight="1">
      <c r="A25" s="183" t="s">
        <v>175</v>
      </c>
      <c r="B25" s="6" t="s">
        <v>66</v>
      </c>
      <c r="C25" s="7"/>
      <c r="D25" s="4"/>
      <c r="E25" s="5"/>
      <c r="F25" s="275">
        <f t="shared" ref="F25:H27" si="4">F26</f>
        <v>0</v>
      </c>
      <c r="G25" s="275">
        <f t="shared" si="4"/>
        <v>0</v>
      </c>
      <c r="H25" s="8">
        <f t="shared" si="4"/>
        <v>0</v>
      </c>
      <c r="I25" s="150"/>
    </row>
    <row r="26" spans="1:9" s="151" customFormat="1" ht="39" hidden="1" customHeight="1">
      <c r="A26" s="183" t="s">
        <v>215</v>
      </c>
      <c r="B26" s="152" t="s">
        <v>67</v>
      </c>
      <c r="C26" s="7"/>
      <c r="D26" s="4"/>
      <c r="E26" s="5"/>
      <c r="F26" s="275">
        <f t="shared" si="4"/>
        <v>0</v>
      </c>
      <c r="G26" s="275">
        <f t="shared" si="4"/>
        <v>0</v>
      </c>
      <c r="H26" s="8">
        <f t="shared" si="4"/>
        <v>0</v>
      </c>
      <c r="I26" s="150"/>
    </row>
    <row r="27" spans="1:9" ht="31.5" hidden="1" customHeight="1">
      <c r="A27" s="246" t="s">
        <v>168</v>
      </c>
      <c r="B27" s="31" t="s">
        <v>67</v>
      </c>
      <c r="C27" s="26">
        <v>200</v>
      </c>
      <c r="D27" s="23"/>
      <c r="E27" s="24"/>
      <c r="F27" s="240">
        <f t="shared" si="4"/>
        <v>0</v>
      </c>
      <c r="G27" s="240">
        <f t="shared" si="4"/>
        <v>0</v>
      </c>
      <c r="H27" s="27">
        <f t="shared" si="4"/>
        <v>0</v>
      </c>
      <c r="I27" s="9"/>
    </row>
    <row r="28" spans="1:9" ht="31.5" hidden="1" customHeight="1">
      <c r="A28" s="246" t="s">
        <v>18</v>
      </c>
      <c r="B28" s="129" t="s">
        <v>67</v>
      </c>
      <c r="C28" s="26">
        <v>240</v>
      </c>
      <c r="D28" s="23">
        <v>4</v>
      </c>
      <c r="E28" s="24">
        <v>9</v>
      </c>
      <c r="F28" s="240"/>
      <c r="G28" s="240"/>
      <c r="H28" s="27"/>
      <c r="I28" s="9"/>
    </row>
    <row r="29" spans="1:9" s="151" customFormat="1" ht="31.5" hidden="1" customHeight="1">
      <c r="A29" s="183" t="s">
        <v>189</v>
      </c>
      <c r="B29" s="6" t="s">
        <v>87</v>
      </c>
      <c r="C29" s="20" t="s">
        <v>7</v>
      </c>
      <c r="D29" s="17"/>
      <c r="E29" s="18"/>
      <c r="F29" s="274">
        <f>F30+F34+F38+F42</f>
        <v>0</v>
      </c>
      <c r="G29" s="274">
        <f>G30+G34+G38+G42</f>
        <v>0</v>
      </c>
      <c r="H29" s="21">
        <f>H30+H34+H38+H42</f>
        <v>0</v>
      </c>
      <c r="I29" s="150"/>
    </row>
    <row r="30" spans="1:9" s="151" customFormat="1" ht="48" hidden="1" customHeight="1">
      <c r="A30" s="183" t="s">
        <v>190</v>
      </c>
      <c r="B30" s="6" t="s">
        <v>88</v>
      </c>
      <c r="C30" s="38"/>
      <c r="D30" s="4"/>
      <c r="E30" s="5"/>
      <c r="F30" s="275">
        <f t="shared" ref="F30:H32" si="5">F31</f>
        <v>0</v>
      </c>
      <c r="G30" s="275">
        <f t="shared" si="5"/>
        <v>0</v>
      </c>
      <c r="H30" s="21">
        <f t="shared" si="5"/>
        <v>0</v>
      </c>
      <c r="I30" s="150"/>
    </row>
    <row r="31" spans="1:9" s="151" customFormat="1" ht="48" hidden="1" customHeight="1">
      <c r="A31" s="183" t="s">
        <v>191</v>
      </c>
      <c r="B31" s="6" t="s">
        <v>89</v>
      </c>
      <c r="C31" s="20"/>
      <c r="D31" s="17"/>
      <c r="E31" s="18"/>
      <c r="F31" s="274">
        <f t="shared" si="5"/>
        <v>0</v>
      </c>
      <c r="G31" s="274">
        <f t="shared" si="5"/>
        <v>0</v>
      </c>
      <c r="H31" s="21">
        <f t="shared" si="5"/>
        <v>0</v>
      </c>
      <c r="I31" s="150"/>
    </row>
    <row r="32" spans="1:9" ht="31.5" hidden="1" customHeight="1">
      <c r="A32" s="246" t="s">
        <v>168</v>
      </c>
      <c r="B32" s="13" t="s">
        <v>89</v>
      </c>
      <c r="C32" s="14">
        <v>200</v>
      </c>
      <c r="D32" s="11"/>
      <c r="E32" s="12"/>
      <c r="F32" s="276">
        <f t="shared" si="5"/>
        <v>0</v>
      </c>
      <c r="G32" s="276">
        <f t="shared" si="5"/>
        <v>0</v>
      </c>
      <c r="H32" s="15">
        <f t="shared" si="5"/>
        <v>0</v>
      </c>
      <c r="I32" s="9"/>
    </row>
    <row r="33" spans="1:9" ht="31.5" hidden="1" customHeight="1">
      <c r="A33" s="246" t="s">
        <v>18</v>
      </c>
      <c r="B33" s="13" t="s">
        <v>89</v>
      </c>
      <c r="C33" s="14">
        <v>240</v>
      </c>
      <c r="D33" s="23">
        <v>5</v>
      </c>
      <c r="E33" s="24">
        <v>3</v>
      </c>
      <c r="F33" s="276"/>
      <c r="G33" s="276"/>
      <c r="H33" s="15"/>
      <c r="I33" s="9"/>
    </row>
    <row r="34" spans="1:9" s="151" customFormat="1" ht="37.5" hidden="1" customHeight="1">
      <c r="A34" s="183" t="s">
        <v>192</v>
      </c>
      <c r="B34" s="6" t="s">
        <v>90</v>
      </c>
      <c r="C34" s="20"/>
      <c r="D34" s="4"/>
      <c r="E34" s="5"/>
      <c r="F34" s="275">
        <f t="shared" ref="F34:H36" si="6">F35</f>
        <v>0</v>
      </c>
      <c r="G34" s="275">
        <f t="shared" si="6"/>
        <v>0</v>
      </c>
      <c r="H34" s="21">
        <f t="shared" si="6"/>
        <v>0</v>
      </c>
      <c r="I34" s="150"/>
    </row>
    <row r="35" spans="1:9" s="151" customFormat="1" ht="48" hidden="1" customHeight="1">
      <c r="A35" s="183" t="s">
        <v>193</v>
      </c>
      <c r="B35" s="6" t="s">
        <v>91</v>
      </c>
      <c r="C35" s="38"/>
      <c r="D35" s="4"/>
      <c r="E35" s="5"/>
      <c r="F35" s="275">
        <f t="shared" si="6"/>
        <v>0</v>
      </c>
      <c r="G35" s="275">
        <f t="shared" si="6"/>
        <v>0</v>
      </c>
      <c r="H35" s="21">
        <f t="shared" si="6"/>
        <v>0</v>
      </c>
      <c r="I35" s="150"/>
    </row>
    <row r="36" spans="1:9" ht="31.5" hidden="1" customHeight="1">
      <c r="A36" s="246" t="s">
        <v>168</v>
      </c>
      <c r="B36" s="13" t="s">
        <v>91</v>
      </c>
      <c r="C36" s="26">
        <v>200</v>
      </c>
      <c r="D36" s="11"/>
      <c r="E36" s="12"/>
      <c r="F36" s="276">
        <f t="shared" si="6"/>
        <v>0</v>
      </c>
      <c r="G36" s="276">
        <f t="shared" si="6"/>
        <v>0</v>
      </c>
      <c r="H36" s="27">
        <f t="shared" si="6"/>
        <v>0</v>
      </c>
      <c r="I36" s="9"/>
    </row>
    <row r="37" spans="1:9" ht="31.5" hidden="1" customHeight="1">
      <c r="A37" s="246" t="s">
        <v>18</v>
      </c>
      <c r="B37" s="13" t="s">
        <v>91</v>
      </c>
      <c r="C37" s="14">
        <v>240</v>
      </c>
      <c r="D37" s="11">
        <v>5</v>
      </c>
      <c r="E37" s="12">
        <v>3</v>
      </c>
      <c r="F37" s="276"/>
      <c r="G37" s="276"/>
      <c r="H37" s="27"/>
      <c r="I37" s="9"/>
    </row>
    <row r="38" spans="1:9" s="151" customFormat="1" ht="48" hidden="1" customHeight="1">
      <c r="A38" s="183" t="s">
        <v>194</v>
      </c>
      <c r="B38" s="6" t="s">
        <v>92</v>
      </c>
      <c r="C38" s="20"/>
      <c r="D38" s="4"/>
      <c r="E38" s="5"/>
      <c r="F38" s="275">
        <f t="shared" ref="F38:H40" si="7">F39</f>
        <v>0</v>
      </c>
      <c r="G38" s="275">
        <f t="shared" si="7"/>
        <v>0</v>
      </c>
      <c r="H38" s="21">
        <f t="shared" si="7"/>
        <v>0</v>
      </c>
      <c r="I38" s="150"/>
    </row>
    <row r="39" spans="1:9" s="151" customFormat="1" ht="63.75" hidden="1" customHeight="1">
      <c r="A39" s="183" t="s">
        <v>195</v>
      </c>
      <c r="B39" s="6" t="s">
        <v>93</v>
      </c>
      <c r="C39" s="20"/>
      <c r="D39" s="4"/>
      <c r="E39" s="5"/>
      <c r="F39" s="275">
        <f t="shared" si="7"/>
        <v>0</v>
      </c>
      <c r="G39" s="275">
        <f t="shared" si="7"/>
        <v>0</v>
      </c>
      <c r="H39" s="21">
        <f t="shared" si="7"/>
        <v>0</v>
      </c>
      <c r="I39" s="150"/>
    </row>
    <row r="40" spans="1:9" ht="31.5" hidden="1" customHeight="1">
      <c r="A40" s="246" t="s">
        <v>168</v>
      </c>
      <c r="B40" s="13" t="s">
        <v>93</v>
      </c>
      <c r="C40" s="32">
        <v>200</v>
      </c>
      <c r="D40" s="11"/>
      <c r="E40" s="12"/>
      <c r="F40" s="276">
        <f t="shared" si="7"/>
        <v>0</v>
      </c>
      <c r="G40" s="276">
        <f t="shared" si="7"/>
        <v>0</v>
      </c>
      <c r="H40" s="27">
        <f t="shared" si="7"/>
        <v>0</v>
      </c>
      <c r="I40" s="9"/>
    </row>
    <row r="41" spans="1:9" ht="31.5" hidden="1" customHeight="1">
      <c r="A41" s="246" t="s">
        <v>18</v>
      </c>
      <c r="B41" s="13" t="s">
        <v>93</v>
      </c>
      <c r="C41" s="26">
        <v>240</v>
      </c>
      <c r="D41" s="11">
        <v>5</v>
      </c>
      <c r="E41" s="12">
        <v>3</v>
      </c>
      <c r="F41" s="276"/>
      <c r="G41" s="276"/>
      <c r="H41" s="27"/>
      <c r="I41" s="9"/>
    </row>
    <row r="42" spans="1:9" s="151" customFormat="1" ht="49.5" hidden="1" customHeight="1">
      <c r="A42" s="183" t="s">
        <v>196</v>
      </c>
      <c r="B42" s="6" t="s">
        <v>94</v>
      </c>
      <c r="C42" s="20"/>
      <c r="D42" s="4"/>
      <c r="E42" s="5"/>
      <c r="F42" s="275">
        <f t="shared" ref="F42:H44" si="8">F43</f>
        <v>0</v>
      </c>
      <c r="G42" s="275">
        <f t="shared" si="8"/>
        <v>0</v>
      </c>
      <c r="H42" s="21">
        <f t="shared" si="8"/>
        <v>0</v>
      </c>
      <c r="I42" s="150"/>
    </row>
    <row r="43" spans="1:9" s="151" customFormat="1" ht="63.75" hidden="1" customHeight="1">
      <c r="A43" s="183" t="s">
        <v>197</v>
      </c>
      <c r="B43" s="6" t="s">
        <v>95</v>
      </c>
      <c r="C43" s="20"/>
      <c r="D43" s="4"/>
      <c r="E43" s="5"/>
      <c r="F43" s="275">
        <f t="shared" si="8"/>
        <v>0</v>
      </c>
      <c r="G43" s="275">
        <f t="shared" si="8"/>
        <v>0</v>
      </c>
      <c r="H43" s="21">
        <f t="shared" si="8"/>
        <v>0</v>
      </c>
      <c r="I43" s="150"/>
    </row>
    <row r="44" spans="1:9" ht="31.5" hidden="1" customHeight="1">
      <c r="A44" s="246" t="s">
        <v>168</v>
      </c>
      <c r="B44" s="13" t="s">
        <v>95</v>
      </c>
      <c r="C44" s="26">
        <v>200</v>
      </c>
      <c r="D44" s="11"/>
      <c r="E44" s="12"/>
      <c r="F44" s="276">
        <f t="shared" si="8"/>
        <v>0</v>
      </c>
      <c r="G44" s="276">
        <f t="shared" si="8"/>
        <v>0</v>
      </c>
      <c r="H44" s="27">
        <f t="shared" si="8"/>
        <v>0</v>
      </c>
      <c r="I44" s="9"/>
    </row>
    <row r="45" spans="1:9" ht="31.5" hidden="1" customHeight="1">
      <c r="A45" s="246" t="s">
        <v>18</v>
      </c>
      <c r="B45" s="13" t="s">
        <v>95</v>
      </c>
      <c r="C45" s="26">
        <v>240</v>
      </c>
      <c r="D45" s="11">
        <v>5</v>
      </c>
      <c r="E45" s="12">
        <v>3</v>
      </c>
      <c r="F45" s="276"/>
      <c r="G45" s="276"/>
      <c r="H45" s="27"/>
      <c r="I45" s="9"/>
    </row>
    <row r="46" spans="1:9" s="151" customFormat="1" ht="31.5" hidden="1" customHeight="1">
      <c r="A46" s="183" t="s">
        <v>198</v>
      </c>
      <c r="B46" s="6" t="s">
        <v>111</v>
      </c>
      <c r="C46" s="7" t="s">
        <v>7</v>
      </c>
      <c r="D46" s="4"/>
      <c r="E46" s="5"/>
      <c r="F46" s="275">
        <f>F47+F50+F57+F62</f>
        <v>0</v>
      </c>
      <c r="G46" s="275">
        <f>G47+G50+G57+G62</f>
        <v>0</v>
      </c>
      <c r="H46" s="21">
        <f>H47+H50+H57+H62</f>
        <v>0</v>
      </c>
      <c r="I46" s="150"/>
    </row>
    <row r="47" spans="1:9" s="151" customFormat="1" ht="79.5" hidden="1" customHeight="1">
      <c r="A47" s="183" t="s">
        <v>172</v>
      </c>
      <c r="B47" s="6" t="s">
        <v>112</v>
      </c>
      <c r="C47" s="20"/>
      <c r="D47" s="4"/>
      <c r="E47" s="5"/>
      <c r="F47" s="275">
        <f t="shared" ref="F47:H48" si="9">F48</f>
        <v>0</v>
      </c>
      <c r="G47" s="275">
        <f t="shared" si="9"/>
        <v>0</v>
      </c>
      <c r="H47" s="21">
        <f t="shared" si="9"/>
        <v>0</v>
      </c>
      <c r="I47" s="150"/>
    </row>
    <row r="48" spans="1:9" ht="31.5" hidden="1" customHeight="1">
      <c r="A48" s="246" t="s">
        <v>168</v>
      </c>
      <c r="B48" s="13" t="s">
        <v>112</v>
      </c>
      <c r="C48" s="93">
        <v>200</v>
      </c>
      <c r="D48" s="71"/>
      <c r="E48" s="72"/>
      <c r="F48" s="277">
        <f t="shared" si="9"/>
        <v>0</v>
      </c>
      <c r="G48" s="277">
        <f t="shared" si="9"/>
        <v>0</v>
      </c>
      <c r="H48" s="89">
        <f t="shared" si="9"/>
        <v>0</v>
      </c>
      <c r="I48" s="9"/>
    </row>
    <row r="49" spans="1:9" ht="31.5" hidden="1" customHeight="1">
      <c r="A49" s="247" t="s">
        <v>18</v>
      </c>
      <c r="B49" s="13" t="s">
        <v>112</v>
      </c>
      <c r="C49" s="88">
        <v>240</v>
      </c>
      <c r="D49" s="71">
        <v>8</v>
      </c>
      <c r="E49" s="72">
        <v>1</v>
      </c>
      <c r="F49" s="277">
        <v>0</v>
      </c>
      <c r="G49" s="277">
        <v>0</v>
      </c>
      <c r="H49" s="89">
        <v>0</v>
      </c>
      <c r="I49" s="9"/>
    </row>
    <row r="50" spans="1:9" s="151" customFormat="1" ht="50.25" hidden="1" customHeight="1">
      <c r="A50" s="183" t="s">
        <v>199</v>
      </c>
      <c r="B50" s="6" t="s">
        <v>113</v>
      </c>
      <c r="C50" s="7"/>
      <c r="D50" s="4"/>
      <c r="E50" s="5"/>
      <c r="F50" s="275">
        <f>F51+F53+F55</f>
        <v>0</v>
      </c>
      <c r="G50" s="275">
        <f>G51+G53+G55</f>
        <v>0</v>
      </c>
      <c r="H50" s="21">
        <f>H51+H53+H55</f>
        <v>0</v>
      </c>
      <c r="I50" s="150"/>
    </row>
    <row r="51" spans="1:9" ht="63.75" hidden="1" customHeight="1">
      <c r="A51" s="246" t="s">
        <v>13</v>
      </c>
      <c r="B51" s="13" t="s">
        <v>113</v>
      </c>
      <c r="C51" s="84">
        <v>100</v>
      </c>
      <c r="D51" s="71"/>
      <c r="E51" s="72"/>
      <c r="F51" s="277">
        <f>F52</f>
        <v>0</v>
      </c>
      <c r="G51" s="277">
        <f>G52</f>
        <v>0</v>
      </c>
      <c r="H51" s="89">
        <f>H52</f>
        <v>0</v>
      </c>
      <c r="I51" s="9"/>
    </row>
    <row r="52" spans="1:9" ht="15.75" hidden="1" customHeight="1">
      <c r="A52" s="252" t="s">
        <v>114</v>
      </c>
      <c r="B52" s="13" t="s">
        <v>113</v>
      </c>
      <c r="C52" s="88">
        <v>110</v>
      </c>
      <c r="D52" s="71">
        <v>8</v>
      </c>
      <c r="E52" s="72">
        <v>1</v>
      </c>
      <c r="F52" s="277"/>
      <c r="G52" s="277"/>
      <c r="H52" s="89"/>
      <c r="I52" s="9"/>
    </row>
    <row r="53" spans="1:9" ht="31.5" hidden="1" customHeight="1">
      <c r="A53" s="246" t="s">
        <v>168</v>
      </c>
      <c r="B53" s="13" t="s">
        <v>113</v>
      </c>
      <c r="C53" s="88">
        <v>200</v>
      </c>
      <c r="D53" s="71"/>
      <c r="E53" s="72"/>
      <c r="F53" s="277">
        <f>F54</f>
        <v>0</v>
      </c>
      <c r="G53" s="277">
        <f>G54</f>
        <v>0</v>
      </c>
      <c r="H53" s="89">
        <f>H54</f>
        <v>0</v>
      </c>
      <c r="I53" s="9"/>
    </row>
    <row r="54" spans="1:9" ht="31.5" hidden="1" customHeight="1">
      <c r="A54" s="247" t="s">
        <v>18</v>
      </c>
      <c r="B54" s="13" t="s">
        <v>113</v>
      </c>
      <c r="C54" s="88">
        <v>240</v>
      </c>
      <c r="D54" s="71">
        <v>8</v>
      </c>
      <c r="E54" s="72">
        <v>1</v>
      </c>
      <c r="F54" s="277"/>
      <c r="G54" s="277"/>
      <c r="H54" s="89"/>
      <c r="I54" s="9"/>
    </row>
    <row r="55" spans="1:9" ht="15.75" hidden="1" customHeight="1">
      <c r="A55" s="246" t="s">
        <v>19</v>
      </c>
      <c r="B55" s="41" t="s">
        <v>113</v>
      </c>
      <c r="C55" s="88">
        <v>800</v>
      </c>
      <c r="D55" s="87"/>
      <c r="E55" s="72"/>
      <c r="F55" s="277">
        <f>F56</f>
        <v>0</v>
      </c>
      <c r="G55" s="277">
        <f>G56</f>
        <v>0</v>
      </c>
      <c r="H55" s="89">
        <f>H56</f>
        <v>0</v>
      </c>
      <c r="I55" s="9"/>
    </row>
    <row r="56" spans="1:9" ht="15.75" hidden="1" customHeight="1">
      <c r="A56" s="246" t="s">
        <v>20</v>
      </c>
      <c r="B56" s="41" t="s">
        <v>113</v>
      </c>
      <c r="C56" s="88">
        <v>850</v>
      </c>
      <c r="D56" s="87">
        <v>8</v>
      </c>
      <c r="E56" s="72">
        <v>1</v>
      </c>
      <c r="F56" s="277"/>
      <c r="G56" s="277"/>
      <c r="H56" s="89"/>
      <c r="I56" s="9"/>
    </row>
    <row r="57" spans="1:9" s="151" customFormat="1" ht="49.5" hidden="1" customHeight="1">
      <c r="A57" s="183" t="s">
        <v>219</v>
      </c>
      <c r="B57" s="67" t="s">
        <v>115</v>
      </c>
      <c r="C57" s="20"/>
      <c r="D57" s="18"/>
      <c r="E57" s="5"/>
      <c r="F57" s="275">
        <f>F59+F61</f>
        <v>0</v>
      </c>
      <c r="G57" s="275">
        <f>G59+G61</f>
        <v>0</v>
      </c>
      <c r="H57" s="21">
        <f>H59+H61</f>
        <v>0</v>
      </c>
      <c r="I57" s="150"/>
    </row>
    <row r="58" spans="1:9" ht="63.75" hidden="1" customHeight="1">
      <c r="A58" s="246" t="s">
        <v>13</v>
      </c>
      <c r="B58" s="41" t="s">
        <v>115</v>
      </c>
      <c r="C58" s="88">
        <v>100</v>
      </c>
      <c r="D58" s="87"/>
      <c r="E58" s="72"/>
      <c r="F58" s="277">
        <f>F59</f>
        <v>0</v>
      </c>
      <c r="G58" s="277">
        <f>G59</f>
        <v>0</v>
      </c>
      <c r="H58" s="89">
        <f>H59</f>
        <v>0</v>
      </c>
      <c r="I58" s="9"/>
    </row>
    <row r="59" spans="1:9" ht="15.75" hidden="1" customHeight="1">
      <c r="A59" s="252" t="s">
        <v>114</v>
      </c>
      <c r="B59" s="41" t="s">
        <v>115</v>
      </c>
      <c r="C59" s="88">
        <v>110</v>
      </c>
      <c r="D59" s="87">
        <v>8</v>
      </c>
      <c r="E59" s="72">
        <v>1</v>
      </c>
      <c r="F59" s="277"/>
      <c r="G59" s="277"/>
      <c r="H59" s="89"/>
      <c r="I59" s="9"/>
    </row>
    <row r="60" spans="1:9" ht="31.5" hidden="1" customHeight="1">
      <c r="A60" s="246" t="s">
        <v>168</v>
      </c>
      <c r="B60" s="41" t="s">
        <v>115</v>
      </c>
      <c r="C60" s="88">
        <v>200</v>
      </c>
      <c r="D60" s="87"/>
      <c r="E60" s="72"/>
      <c r="F60" s="277">
        <f>F61</f>
        <v>0</v>
      </c>
      <c r="G60" s="277">
        <f>G61</f>
        <v>0</v>
      </c>
      <c r="H60" s="89">
        <f>H61</f>
        <v>0</v>
      </c>
      <c r="I60" s="9"/>
    </row>
    <row r="61" spans="1:9" ht="0.75" hidden="1" customHeight="1">
      <c r="A61" s="247" t="s">
        <v>18</v>
      </c>
      <c r="B61" s="41" t="s">
        <v>115</v>
      </c>
      <c r="C61" s="88">
        <v>240</v>
      </c>
      <c r="D61" s="87">
        <v>8</v>
      </c>
      <c r="E61" s="72">
        <v>1</v>
      </c>
      <c r="F61" s="277"/>
      <c r="G61" s="277"/>
      <c r="H61" s="89"/>
      <c r="I61" s="9"/>
    </row>
    <row r="62" spans="1:9" ht="75" hidden="1" customHeight="1">
      <c r="A62" s="183" t="s">
        <v>220</v>
      </c>
      <c r="B62" s="67" t="s">
        <v>170</v>
      </c>
      <c r="C62" s="88"/>
      <c r="D62" s="87"/>
      <c r="E62" s="87"/>
      <c r="F62" s="278">
        <f>F63+F65</f>
        <v>0</v>
      </c>
      <c r="G62" s="278">
        <f>G63+G65</f>
        <v>0</v>
      </c>
      <c r="H62" s="21">
        <f>H63+H65</f>
        <v>0</v>
      </c>
      <c r="I62" s="9"/>
    </row>
    <row r="63" spans="1:9" ht="66" hidden="1" customHeight="1">
      <c r="A63" s="246" t="s">
        <v>13</v>
      </c>
      <c r="B63" s="41" t="s">
        <v>170</v>
      </c>
      <c r="C63" s="88">
        <v>100</v>
      </c>
      <c r="D63" s="87"/>
      <c r="E63" s="87"/>
      <c r="F63" s="278">
        <f>F64</f>
        <v>0</v>
      </c>
      <c r="G63" s="278">
        <f>G64</f>
        <v>0</v>
      </c>
      <c r="H63" s="89">
        <f>H64</f>
        <v>0</v>
      </c>
      <c r="I63" s="9"/>
    </row>
    <row r="64" spans="1:9" ht="15.75" hidden="1" customHeight="1">
      <c r="A64" s="252" t="s">
        <v>114</v>
      </c>
      <c r="B64" s="41" t="s">
        <v>170</v>
      </c>
      <c r="C64" s="88">
        <v>110</v>
      </c>
      <c r="D64" s="87">
        <v>8</v>
      </c>
      <c r="E64" s="87">
        <v>1</v>
      </c>
      <c r="F64" s="278"/>
      <c r="G64" s="278"/>
      <c r="H64" s="89"/>
      <c r="I64" s="9"/>
    </row>
    <row r="65" spans="1:9" ht="30" hidden="1" customHeight="1">
      <c r="A65" s="246" t="s">
        <v>168</v>
      </c>
      <c r="B65" s="41" t="s">
        <v>170</v>
      </c>
      <c r="C65" s="88">
        <v>200</v>
      </c>
      <c r="D65" s="87"/>
      <c r="E65" s="87"/>
      <c r="F65" s="278">
        <f>F66</f>
        <v>0</v>
      </c>
      <c r="G65" s="278">
        <f>G66</f>
        <v>0</v>
      </c>
      <c r="H65" s="89">
        <f>H66</f>
        <v>0</v>
      </c>
      <c r="I65" s="9"/>
    </row>
    <row r="66" spans="1:9" ht="30" hidden="1" customHeight="1">
      <c r="A66" s="247" t="s">
        <v>18</v>
      </c>
      <c r="B66" s="41" t="s">
        <v>170</v>
      </c>
      <c r="C66" s="88">
        <v>240</v>
      </c>
      <c r="D66" s="87">
        <v>8</v>
      </c>
      <c r="E66" s="87">
        <v>1</v>
      </c>
      <c r="F66" s="278"/>
      <c r="G66" s="278"/>
      <c r="H66" s="89"/>
      <c r="I66" s="9"/>
    </row>
    <row r="67" spans="1:9" s="151" customFormat="1" ht="30" hidden="1" customHeight="1">
      <c r="A67" s="248" t="s">
        <v>185</v>
      </c>
      <c r="B67" s="244" t="s">
        <v>127</v>
      </c>
      <c r="C67" s="38" t="s">
        <v>7</v>
      </c>
      <c r="D67" s="35"/>
      <c r="E67" s="36"/>
      <c r="F67" s="279">
        <f t="shared" ref="F67:H69" si="10">F68</f>
        <v>0</v>
      </c>
      <c r="G67" s="279">
        <f t="shared" si="10"/>
        <v>0</v>
      </c>
      <c r="H67" s="245">
        <f t="shared" si="10"/>
        <v>0</v>
      </c>
      <c r="I67" s="150"/>
    </row>
    <row r="68" spans="1:9" s="151" customFormat="1" ht="30" hidden="1" customHeight="1">
      <c r="A68" s="183" t="s">
        <v>184</v>
      </c>
      <c r="B68" s="6" t="s">
        <v>128</v>
      </c>
      <c r="C68" s="7"/>
      <c r="D68" s="4"/>
      <c r="E68" s="5"/>
      <c r="F68" s="275">
        <f t="shared" si="10"/>
        <v>0</v>
      </c>
      <c r="G68" s="275">
        <f t="shared" si="10"/>
        <v>0</v>
      </c>
      <c r="H68" s="21">
        <f t="shared" si="10"/>
        <v>0</v>
      </c>
      <c r="I68" s="150"/>
    </row>
    <row r="69" spans="1:9" ht="30" hidden="1" customHeight="1">
      <c r="A69" s="246" t="s">
        <v>168</v>
      </c>
      <c r="B69" s="13" t="s">
        <v>128</v>
      </c>
      <c r="C69" s="88">
        <v>200</v>
      </c>
      <c r="D69" s="71"/>
      <c r="E69" s="72"/>
      <c r="F69" s="277">
        <f t="shared" si="10"/>
        <v>0</v>
      </c>
      <c r="G69" s="277">
        <f t="shared" si="10"/>
        <v>0</v>
      </c>
      <c r="H69" s="89">
        <f t="shared" si="10"/>
        <v>0</v>
      </c>
      <c r="I69" s="9"/>
    </row>
    <row r="70" spans="1:9" ht="30" hidden="1" customHeight="1">
      <c r="A70" s="246" t="s">
        <v>18</v>
      </c>
      <c r="B70" s="129" t="s">
        <v>128</v>
      </c>
      <c r="C70" s="26">
        <v>240</v>
      </c>
      <c r="D70" s="87">
        <v>11</v>
      </c>
      <c r="E70" s="87">
        <v>5</v>
      </c>
      <c r="F70" s="278"/>
      <c r="G70" s="278"/>
      <c r="H70" s="27"/>
      <c r="I70" s="9"/>
    </row>
    <row r="71" spans="1:9" s="151" customFormat="1" ht="30" hidden="1" customHeight="1">
      <c r="A71" s="183" t="s">
        <v>200</v>
      </c>
      <c r="B71" s="6" t="s">
        <v>105</v>
      </c>
      <c r="C71" s="7"/>
      <c r="D71" s="4"/>
      <c r="E71" s="5"/>
      <c r="F71" s="275">
        <f t="shared" ref="F71:H73" si="11">F72</f>
        <v>0</v>
      </c>
      <c r="G71" s="275">
        <f t="shared" si="11"/>
        <v>0</v>
      </c>
      <c r="H71" s="21">
        <f t="shared" si="11"/>
        <v>0</v>
      </c>
      <c r="I71" s="150"/>
    </row>
    <row r="72" spans="1:9" s="151" customFormat="1" ht="30" hidden="1" customHeight="1">
      <c r="A72" s="183" t="s">
        <v>183</v>
      </c>
      <c r="B72" s="6" t="s">
        <v>106</v>
      </c>
      <c r="C72" s="7"/>
      <c r="D72" s="4"/>
      <c r="E72" s="5"/>
      <c r="F72" s="275">
        <f t="shared" si="11"/>
        <v>0</v>
      </c>
      <c r="G72" s="275">
        <f t="shared" si="11"/>
        <v>0</v>
      </c>
      <c r="H72" s="21">
        <f t="shared" si="11"/>
        <v>0</v>
      </c>
      <c r="I72" s="150"/>
    </row>
    <row r="73" spans="1:9" ht="31.5" hidden="1" customHeight="1">
      <c r="A73" s="246" t="s">
        <v>168</v>
      </c>
      <c r="B73" s="13" t="s">
        <v>106</v>
      </c>
      <c r="C73" s="26">
        <v>200</v>
      </c>
      <c r="D73" s="86"/>
      <c r="E73" s="87"/>
      <c r="F73" s="278">
        <f t="shared" si="11"/>
        <v>0</v>
      </c>
      <c r="G73" s="278">
        <f t="shared" si="11"/>
        <v>0</v>
      </c>
      <c r="H73" s="27">
        <f t="shared" si="11"/>
        <v>0</v>
      </c>
      <c r="I73" s="9"/>
    </row>
    <row r="74" spans="1:9" ht="31.5" hidden="1" customHeight="1">
      <c r="A74" s="247" t="s">
        <v>18</v>
      </c>
      <c r="B74" s="13" t="s">
        <v>106</v>
      </c>
      <c r="C74" s="26">
        <v>240</v>
      </c>
      <c r="D74" s="71">
        <v>7</v>
      </c>
      <c r="E74" s="72">
        <v>7</v>
      </c>
      <c r="F74" s="277"/>
      <c r="G74" s="277"/>
      <c r="H74" s="27"/>
      <c r="I74" s="9"/>
    </row>
    <row r="75" spans="1:9" s="151" customFormat="1" ht="35.25" hidden="1" customHeight="1">
      <c r="A75" s="183" t="s">
        <v>177</v>
      </c>
      <c r="B75" s="6" t="s">
        <v>68</v>
      </c>
      <c r="C75" s="7"/>
      <c r="D75" s="4"/>
      <c r="E75" s="5"/>
      <c r="F75" s="275">
        <f t="shared" ref="F75:H77" si="12">F76</f>
        <v>0</v>
      </c>
      <c r="G75" s="275">
        <f t="shared" si="12"/>
        <v>0</v>
      </c>
      <c r="H75" s="8">
        <f t="shared" si="12"/>
        <v>0</v>
      </c>
      <c r="I75" s="150"/>
    </row>
    <row r="76" spans="1:9" s="151" customFormat="1" ht="30.75" hidden="1" customHeight="1">
      <c r="A76" s="183" t="s">
        <v>217</v>
      </c>
      <c r="B76" s="6" t="s">
        <v>69</v>
      </c>
      <c r="C76" s="7"/>
      <c r="D76" s="4"/>
      <c r="E76" s="5"/>
      <c r="F76" s="275">
        <f t="shared" si="12"/>
        <v>0</v>
      </c>
      <c r="G76" s="275">
        <f t="shared" si="12"/>
        <v>0</v>
      </c>
      <c r="H76" s="8">
        <f t="shared" si="12"/>
        <v>0</v>
      </c>
      <c r="I76" s="150"/>
    </row>
    <row r="77" spans="1:9" ht="30" hidden="1" customHeight="1">
      <c r="A77" s="246" t="s">
        <v>168</v>
      </c>
      <c r="B77" s="13" t="s">
        <v>69</v>
      </c>
      <c r="C77" s="14">
        <v>200</v>
      </c>
      <c r="D77" s="11"/>
      <c r="E77" s="12"/>
      <c r="F77" s="276">
        <f t="shared" si="12"/>
        <v>0</v>
      </c>
      <c r="G77" s="276">
        <f t="shared" si="12"/>
        <v>0</v>
      </c>
      <c r="H77" s="15">
        <f t="shared" si="12"/>
        <v>0</v>
      </c>
      <c r="I77" s="9"/>
    </row>
    <row r="78" spans="1:9" ht="30" hidden="1" customHeight="1">
      <c r="A78" s="246" t="s">
        <v>18</v>
      </c>
      <c r="B78" s="13" t="s">
        <v>69</v>
      </c>
      <c r="C78" s="14">
        <v>240</v>
      </c>
      <c r="D78" s="11">
        <v>4</v>
      </c>
      <c r="E78" s="12">
        <v>9</v>
      </c>
      <c r="F78" s="276"/>
      <c r="G78" s="276"/>
      <c r="H78" s="15"/>
      <c r="I78" s="9"/>
    </row>
    <row r="79" spans="1:9" s="151" customFormat="1" ht="18.75">
      <c r="A79" s="153" t="s">
        <v>9</v>
      </c>
      <c r="B79" s="6" t="s">
        <v>10</v>
      </c>
      <c r="C79" s="7" t="s">
        <v>7</v>
      </c>
      <c r="D79" s="4"/>
      <c r="E79" s="5"/>
      <c r="F79" s="275">
        <f>F80+F83+F88+F91+F94+F102+F105+F108+F111+F114+F117+F120+F123+F126+F129+F132+F135+F138+F143+F146+F149+F152+F159+F164+F167+F173+F177+F180+F183</f>
        <v>11013.8</v>
      </c>
      <c r="G79" s="275">
        <f>G80+G83+G88+G91+G94+G102+G105+G108+G111+G114+G117+G120+G123+G126+G129+G132+G135+G138+G143+G146+G149+G152+G159+G164+G167+G173+G177+G180+G183</f>
        <v>5446.8</v>
      </c>
      <c r="H79" s="8">
        <f>H80+H83+H88+H91+H94+H102+H105+H108+H111+H114+H117+H120+H123+H126+H129+H132+H135+H138+H143+H146+H149+H152+H159+H164+H167+H173+H177+H180+H183</f>
        <v>4842.0000000000009</v>
      </c>
      <c r="I79" s="150"/>
    </row>
    <row r="80" spans="1:9" s="151" customFormat="1" ht="32.1" customHeight="1">
      <c r="A80" s="153" t="s">
        <v>22</v>
      </c>
      <c r="B80" s="6" t="s">
        <v>23</v>
      </c>
      <c r="C80" s="7"/>
      <c r="D80" s="4"/>
      <c r="E80" s="5"/>
      <c r="F80" s="275">
        <f t="shared" ref="F80:H81" si="13">F81</f>
        <v>1947.8</v>
      </c>
      <c r="G80" s="275">
        <f t="shared" si="13"/>
        <v>1947.8</v>
      </c>
      <c r="H80" s="8">
        <f t="shared" si="13"/>
        <v>1711.4</v>
      </c>
      <c r="I80" s="150"/>
    </row>
    <row r="81" spans="1:9" ht="63.95" customHeight="1">
      <c r="A81" s="246" t="s">
        <v>13</v>
      </c>
      <c r="B81" s="13" t="s">
        <v>23</v>
      </c>
      <c r="C81" s="14">
        <v>100</v>
      </c>
      <c r="D81" s="11"/>
      <c r="E81" s="12"/>
      <c r="F81" s="276">
        <f t="shared" si="13"/>
        <v>1947.8</v>
      </c>
      <c r="G81" s="276">
        <f t="shared" si="13"/>
        <v>1947.8</v>
      </c>
      <c r="H81" s="15">
        <f t="shared" si="13"/>
        <v>1711.4</v>
      </c>
      <c r="I81" s="9"/>
    </row>
    <row r="82" spans="1:9" ht="32.1" customHeight="1">
      <c r="A82" s="246" t="s">
        <v>14</v>
      </c>
      <c r="B82" s="13" t="s">
        <v>23</v>
      </c>
      <c r="C82" s="14">
        <v>120</v>
      </c>
      <c r="D82" s="11">
        <v>1</v>
      </c>
      <c r="E82" s="12">
        <v>4</v>
      </c>
      <c r="F82" s="276">
        <v>1947.8</v>
      </c>
      <c r="G82" s="276">
        <v>1947.8</v>
      </c>
      <c r="H82" s="15">
        <v>1711.4</v>
      </c>
      <c r="I82" s="9"/>
    </row>
    <row r="83" spans="1:9" ht="15.95" customHeight="1">
      <c r="A83" s="153" t="s">
        <v>16</v>
      </c>
      <c r="B83" s="6" t="s">
        <v>17</v>
      </c>
      <c r="C83" s="7" t="s">
        <v>7</v>
      </c>
      <c r="D83" s="4"/>
      <c r="E83" s="5"/>
      <c r="F83" s="275">
        <f>F84+F86</f>
        <v>772</v>
      </c>
      <c r="G83" s="275">
        <f>G84+G86</f>
        <v>432</v>
      </c>
      <c r="H83" s="8">
        <f>H84+H86</f>
        <v>432</v>
      </c>
      <c r="I83" s="9"/>
    </row>
    <row r="84" spans="1:9" ht="32.1" customHeight="1">
      <c r="A84" s="246" t="s">
        <v>168</v>
      </c>
      <c r="B84" s="129" t="s">
        <v>17</v>
      </c>
      <c r="C84" s="26">
        <v>200</v>
      </c>
      <c r="D84" s="24"/>
      <c r="E84" s="24"/>
      <c r="F84" s="240">
        <f>F85</f>
        <v>740</v>
      </c>
      <c r="G84" s="240">
        <f>G85</f>
        <v>400</v>
      </c>
      <c r="H84" s="27">
        <f>H85</f>
        <v>400</v>
      </c>
      <c r="I84" s="9"/>
    </row>
    <row r="85" spans="1:9" ht="32.1" customHeight="1">
      <c r="A85" s="246" t="s">
        <v>18</v>
      </c>
      <c r="B85" s="129" t="s">
        <v>17</v>
      </c>
      <c r="C85" s="26">
        <v>240</v>
      </c>
      <c r="D85" s="24">
        <v>1</v>
      </c>
      <c r="E85" s="24">
        <v>4</v>
      </c>
      <c r="F85" s="240">
        <v>740</v>
      </c>
      <c r="G85" s="240">
        <v>400</v>
      </c>
      <c r="H85" s="27">
        <v>400</v>
      </c>
      <c r="I85" s="9"/>
    </row>
    <row r="86" spans="1:9" ht="15.95" customHeight="1">
      <c r="A86" s="246" t="s">
        <v>19</v>
      </c>
      <c r="B86" s="129" t="s">
        <v>17</v>
      </c>
      <c r="C86" s="26">
        <v>800</v>
      </c>
      <c r="D86" s="24"/>
      <c r="E86" s="24"/>
      <c r="F86" s="240">
        <f>F87</f>
        <v>32</v>
      </c>
      <c r="G86" s="240">
        <f>G87</f>
        <v>32</v>
      </c>
      <c r="H86" s="27">
        <f>H87</f>
        <v>32</v>
      </c>
      <c r="I86" s="9"/>
    </row>
    <row r="87" spans="1:9" ht="15.95" customHeight="1">
      <c r="A87" s="246" t="s">
        <v>20</v>
      </c>
      <c r="B87" s="129" t="s">
        <v>17</v>
      </c>
      <c r="C87" s="26">
        <v>850</v>
      </c>
      <c r="D87" s="24">
        <v>1</v>
      </c>
      <c r="E87" s="24">
        <v>4</v>
      </c>
      <c r="F87" s="240">
        <v>32</v>
      </c>
      <c r="G87" s="240">
        <v>32</v>
      </c>
      <c r="H87" s="27">
        <v>32</v>
      </c>
      <c r="I87" s="9"/>
    </row>
    <row r="88" spans="1:9" s="151" customFormat="1" ht="32.1" customHeight="1">
      <c r="A88" s="153" t="s">
        <v>142</v>
      </c>
      <c r="B88" s="152" t="s">
        <v>25</v>
      </c>
      <c r="C88" s="20"/>
      <c r="D88" s="18"/>
      <c r="E88" s="18"/>
      <c r="F88" s="274">
        <f t="shared" ref="F88:H89" si="14">F89</f>
        <v>22.8</v>
      </c>
      <c r="G88" s="274">
        <f t="shared" si="14"/>
        <v>0</v>
      </c>
      <c r="H88" s="21">
        <f t="shared" si="14"/>
        <v>0</v>
      </c>
      <c r="I88" s="150"/>
    </row>
    <row r="89" spans="1:9" ht="15.95" customHeight="1">
      <c r="A89" s="246" t="s">
        <v>26</v>
      </c>
      <c r="B89" s="129" t="s">
        <v>25</v>
      </c>
      <c r="C89" s="26">
        <v>500</v>
      </c>
      <c r="D89" s="24"/>
      <c r="E89" s="24"/>
      <c r="F89" s="240">
        <f t="shared" si="14"/>
        <v>22.8</v>
      </c>
      <c r="G89" s="240">
        <f t="shared" si="14"/>
        <v>0</v>
      </c>
      <c r="H89" s="27">
        <f t="shared" si="14"/>
        <v>0</v>
      </c>
      <c r="I89" s="9"/>
    </row>
    <row r="90" spans="1:9" ht="15.95" customHeight="1">
      <c r="A90" s="246" t="s">
        <v>27</v>
      </c>
      <c r="B90" s="129" t="s">
        <v>25</v>
      </c>
      <c r="C90" s="26">
        <v>540</v>
      </c>
      <c r="D90" s="24">
        <v>1</v>
      </c>
      <c r="E90" s="24">
        <v>6</v>
      </c>
      <c r="F90" s="240">
        <v>22.8</v>
      </c>
      <c r="G90" s="240">
        <v>0</v>
      </c>
      <c r="H90" s="27">
        <v>0</v>
      </c>
      <c r="I90" s="9"/>
    </row>
    <row r="91" spans="1:9" s="151" customFormat="1" ht="32.1" customHeight="1">
      <c r="A91" s="153" t="s">
        <v>35</v>
      </c>
      <c r="B91" s="152" t="s">
        <v>36</v>
      </c>
      <c r="C91" s="20" t="s">
        <v>7</v>
      </c>
      <c r="D91" s="18"/>
      <c r="E91" s="18"/>
      <c r="F91" s="274">
        <f t="shared" ref="F91:H92" si="15">F92</f>
        <v>5</v>
      </c>
      <c r="G91" s="274">
        <f t="shared" si="15"/>
        <v>0</v>
      </c>
      <c r="H91" s="21">
        <f t="shared" si="15"/>
        <v>0</v>
      </c>
      <c r="I91" s="150"/>
    </row>
    <row r="92" spans="1:9" ht="32.1" customHeight="1">
      <c r="A92" s="246" t="s">
        <v>168</v>
      </c>
      <c r="B92" s="129" t="s">
        <v>36</v>
      </c>
      <c r="C92" s="26">
        <v>200</v>
      </c>
      <c r="D92" s="24"/>
      <c r="E92" s="24"/>
      <c r="F92" s="240">
        <f t="shared" si="15"/>
        <v>5</v>
      </c>
      <c r="G92" s="240">
        <f t="shared" si="15"/>
        <v>0</v>
      </c>
      <c r="H92" s="27">
        <f t="shared" si="15"/>
        <v>0</v>
      </c>
      <c r="I92" s="9"/>
    </row>
    <row r="93" spans="1:9" ht="32.1" customHeight="1">
      <c r="A93" s="246" t="s">
        <v>18</v>
      </c>
      <c r="B93" s="129" t="s">
        <v>36</v>
      </c>
      <c r="C93" s="26">
        <v>240</v>
      </c>
      <c r="D93" s="24">
        <v>1</v>
      </c>
      <c r="E93" s="24">
        <v>13</v>
      </c>
      <c r="F93" s="240">
        <v>5</v>
      </c>
      <c r="G93" s="240">
        <v>0</v>
      </c>
      <c r="H93" s="27">
        <v>0</v>
      </c>
      <c r="I93" s="9"/>
    </row>
    <row r="94" spans="1:9" s="151" customFormat="1" ht="18.75">
      <c r="A94" s="153" t="s">
        <v>37</v>
      </c>
      <c r="B94" s="19" t="s">
        <v>38</v>
      </c>
      <c r="C94" s="7" t="s">
        <v>7</v>
      </c>
      <c r="D94" s="18"/>
      <c r="E94" s="18"/>
      <c r="F94" s="274">
        <f>F95+F99+F97</f>
        <v>136</v>
      </c>
      <c r="G94" s="274">
        <f>G95+G99</f>
        <v>61</v>
      </c>
      <c r="H94" s="21">
        <f>H95+H99</f>
        <v>61</v>
      </c>
      <c r="I94" s="150"/>
    </row>
    <row r="95" spans="1:9" ht="32.1" customHeight="1">
      <c r="A95" s="246" t="s">
        <v>168</v>
      </c>
      <c r="B95" s="25" t="s">
        <v>38</v>
      </c>
      <c r="C95" s="14">
        <v>200</v>
      </c>
      <c r="D95" s="24"/>
      <c r="E95" s="24"/>
      <c r="F95" s="240">
        <f>F96</f>
        <v>120</v>
      </c>
      <c r="G95" s="240">
        <f>G96</f>
        <v>50</v>
      </c>
      <c r="H95" s="27">
        <f>H96</f>
        <v>50</v>
      </c>
      <c r="I95" s="9"/>
    </row>
    <row r="96" spans="1:9" ht="32.1" customHeight="1">
      <c r="A96" s="246" t="s">
        <v>18</v>
      </c>
      <c r="B96" s="25" t="s">
        <v>38</v>
      </c>
      <c r="C96" s="14">
        <v>240</v>
      </c>
      <c r="D96" s="24">
        <v>1</v>
      </c>
      <c r="E96" s="24">
        <v>13</v>
      </c>
      <c r="F96" s="276">
        <v>120</v>
      </c>
      <c r="G96" s="276">
        <v>50</v>
      </c>
      <c r="H96" s="15">
        <v>50</v>
      </c>
      <c r="I96" s="9"/>
    </row>
    <row r="97" spans="1:9" ht="32.1" customHeight="1">
      <c r="A97" s="246" t="s">
        <v>125</v>
      </c>
      <c r="B97" s="25" t="s">
        <v>38</v>
      </c>
      <c r="C97" s="14">
        <v>300</v>
      </c>
      <c r="D97" s="24"/>
      <c r="E97" s="24"/>
      <c r="F97" s="276">
        <v>5</v>
      </c>
      <c r="G97" s="276">
        <v>0</v>
      </c>
      <c r="H97" s="15">
        <v>0</v>
      </c>
      <c r="I97" s="9"/>
    </row>
    <row r="98" spans="1:9" ht="32.1" customHeight="1">
      <c r="A98" s="246" t="s">
        <v>395</v>
      </c>
      <c r="B98" s="25" t="s">
        <v>38</v>
      </c>
      <c r="C98" s="14">
        <v>360</v>
      </c>
      <c r="D98" s="24">
        <v>1</v>
      </c>
      <c r="E98" s="24">
        <v>13</v>
      </c>
      <c r="F98" s="276">
        <v>5</v>
      </c>
      <c r="G98" s="276">
        <v>0</v>
      </c>
      <c r="H98" s="15">
        <v>0</v>
      </c>
      <c r="I98" s="9"/>
    </row>
    <row r="99" spans="1:9" ht="14.25" customHeight="1">
      <c r="A99" s="246" t="s">
        <v>19</v>
      </c>
      <c r="B99" s="25" t="s">
        <v>38</v>
      </c>
      <c r="C99" s="14">
        <v>800</v>
      </c>
      <c r="D99" s="24">
        <v>1</v>
      </c>
      <c r="E99" s="24">
        <v>13</v>
      </c>
      <c r="F99" s="240">
        <f>F100+F101</f>
        <v>11</v>
      </c>
      <c r="G99" s="240">
        <f>G100+G101</f>
        <v>11</v>
      </c>
      <c r="H99" s="27">
        <f>H100+H101</f>
        <v>11</v>
      </c>
      <c r="I99" s="9"/>
    </row>
    <row r="100" spans="1:9" ht="17.25" hidden="1" customHeight="1">
      <c r="A100" s="246" t="s">
        <v>39</v>
      </c>
      <c r="B100" s="25" t="s">
        <v>38</v>
      </c>
      <c r="C100" s="14">
        <v>830</v>
      </c>
      <c r="D100" s="24">
        <v>1</v>
      </c>
      <c r="E100" s="24">
        <v>13</v>
      </c>
      <c r="F100" s="240"/>
      <c r="G100" s="240"/>
      <c r="H100" s="27"/>
      <c r="I100" s="9"/>
    </row>
    <row r="101" spans="1:9" ht="15.95" customHeight="1">
      <c r="A101" s="246" t="s">
        <v>20</v>
      </c>
      <c r="B101" s="25" t="s">
        <v>38</v>
      </c>
      <c r="C101" s="14">
        <v>850</v>
      </c>
      <c r="D101" s="24">
        <v>1</v>
      </c>
      <c r="E101" s="24">
        <v>13</v>
      </c>
      <c r="F101" s="240">
        <v>11</v>
      </c>
      <c r="G101" s="240">
        <v>11</v>
      </c>
      <c r="H101" s="27">
        <v>11</v>
      </c>
      <c r="I101" s="9"/>
    </row>
    <row r="102" spans="1:9" s="151" customFormat="1" ht="15.95" customHeight="1">
      <c r="A102" s="153" t="s">
        <v>96</v>
      </c>
      <c r="B102" s="19" t="s">
        <v>97</v>
      </c>
      <c r="C102" s="7"/>
      <c r="D102" s="18"/>
      <c r="E102" s="18"/>
      <c r="F102" s="274">
        <f t="shared" ref="F102:H103" si="16">F103</f>
        <v>169.5</v>
      </c>
      <c r="G102" s="274">
        <f t="shared" si="16"/>
        <v>40</v>
      </c>
      <c r="H102" s="21">
        <f t="shared" si="16"/>
        <v>40</v>
      </c>
      <c r="I102" s="150"/>
    </row>
    <row r="103" spans="1:9" ht="32.1" customHeight="1">
      <c r="A103" s="246" t="s">
        <v>168</v>
      </c>
      <c r="B103" s="25" t="s">
        <v>97</v>
      </c>
      <c r="C103" s="14">
        <v>200</v>
      </c>
      <c r="D103" s="24"/>
      <c r="E103" s="24"/>
      <c r="F103" s="276">
        <f t="shared" si="16"/>
        <v>169.5</v>
      </c>
      <c r="G103" s="276">
        <f t="shared" si="16"/>
        <v>40</v>
      </c>
      <c r="H103" s="15">
        <f t="shared" si="16"/>
        <v>40</v>
      </c>
      <c r="I103" s="9"/>
    </row>
    <row r="104" spans="1:9" ht="27.75" customHeight="1">
      <c r="A104" s="246" t="s">
        <v>18</v>
      </c>
      <c r="B104" s="25" t="s">
        <v>97</v>
      </c>
      <c r="C104" s="14">
        <v>240</v>
      </c>
      <c r="D104" s="24">
        <v>5</v>
      </c>
      <c r="E104" s="24">
        <v>3</v>
      </c>
      <c r="F104" s="276">
        <v>169.5</v>
      </c>
      <c r="G104" s="276">
        <v>40</v>
      </c>
      <c r="H104" s="15">
        <v>40</v>
      </c>
      <c r="I104" s="9"/>
    </row>
    <row r="105" spans="1:9" s="151" customFormat="1" ht="15.75" hidden="1" customHeight="1">
      <c r="A105" s="153" t="s">
        <v>129</v>
      </c>
      <c r="B105" s="152" t="s">
        <v>130</v>
      </c>
      <c r="C105" s="20"/>
      <c r="D105" s="18"/>
      <c r="E105" s="18"/>
      <c r="F105" s="274">
        <f t="shared" ref="F105:H106" si="17">F106</f>
        <v>0</v>
      </c>
      <c r="G105" s="274">
        <f t="shared" si="17"/>
        <v>0</v>
      </c>
      <c r="H105" s="21">
        <f t="shared" si="17"/>
        <v>0</v>
      </c>
      <c r="I105" s="150"/>
    </row>
    <row r="106" spans="1:9" ht="31.5" hidden="1" customHeight="1">
      <c r="A106" s="246" t="s">
        <v>168</v>
      </c>
      <c r="B106" s="25" t="s">
        <v>130</v>
      </c>
      <c r="C106" s="84">
        <v>200</v>
      </c>
      <c r="D106" s="87"/>
      <c r="E106" s="87"/>
      <c r="F106" s="278">
        <f t="shared" si="17"/>
        <v>0</v>
      </c>
      <c r="G106" s="278">
        <f t="shared" si="17"/>
        <v>0</v>
      </c>
      <c r="H106" s="89">
        <f t="shared" si="17"/>
        <v>0</v>
      </c>
      <c r="I106" s="9"/>
    </row>
    <row r="107" spans="1:9" ht="31.5" hidden="1" customHeight="1">
      <c r="A107" s="246" t="s">
        <v>18</v>
      </c>
      <c r="B107" s="13" t="s">
        <v>130</v>
      </c>
      <c r="C107" s="14">
        <v>240</v>
      </c>
      <c r="D107" s="71">
        <v>11</v>
      </c>
      <c r="E107" s="72">
        <v>5</v>
      </c>
      <c r="F107" s="277"/>
      <c r="G107" s="277"/>
      <c r="H107" s="15"/>
      <c r="I107" s="9"/>
    </row>
    <row r="108" spans="1:9" s="151" customFormat="1" ht="48" hidden="1" customHeight="1">
      <c r="A108" s="153" t="s">
        <v>52</v>
      </c>
      <c r="B108" s="6" t="s">
        <v>53</v>
      </c>
      <c r="C108" s="7"/>
      <c r="D108" s="4"/>
      <c r="E108" s="5"/>
      <c r="F108" s="275">
        <f t="shared" ref="F108:H109" si="18">F109</f>
        <v>0</v>
      </c>
      <c r="G108" s="275">
        <f t="shared" si="18"/>
        <v>0</v>
      </c>
      <c r="H108" s="8">
        <f t="shared" si="18"/>
        <v>0</v>
      </c>
      <c r="I108" s="150"/>
    </row>
    <row r="109" spans="1:9" ht="31.5" hidden="1" customHeight="1">
      <c r="A109" s="246" t="s">
        <v>168</v>
      </c>
      <c r="B109" s="13" t="s">
        <v>53</v>
      </c>
      <c r="C109" s="14">
        <v>200</v>
      </c>
      <c r="D109" s="11"/>
      <c r="E109" s="12"/>
      <c r="F109" s="276">
        <f t="shared" si="18"/>
        <v>0</v>
      </c>
      <c r="G109" s="276">
        <f t="shared" si="18"/>
        <v>0</v>
      </c>
      <c r="H109" s="15">
        <f t="shared" si="18"/>
        <v>0</v>
      </c>
      <c r="I109" s="9"/>
    </row>
    <row r="110" spans="1:9" ht="31.5" hidden="1" customHeight="1">
      <c r="A110" s="246" t="s">
        <v>18</v>
      </c>
      <c r="B110" s="13" t="s">
        <v>53</v>
      </c>
      <c r="C110" s="14">
        <v>240</v>
      </c>
      <c r="D110" s="11">
        <v>3</v>
      </c>
      <c r="E110" s="12">
        <v>9</v>
      </c>
      <c r="F110" s="276"/>
      <c r="G110" s="276"/>
      <c r="H110" s="15"/>
      <c r="I110" s="9"/>
    </row>
    <row r="111" spans="1:9" s="151" customFormat="1" ht="45.75" hidden="1" customHeight="1">
      <c r="A111" s="153" t="s">
        <v>54</v>
      </c>
      <c r="B111" s="6" t="s">
        <v>55</v>
      </c>
      <c r="C111" s="7"/>
      <c r="D111" s="4"/>
      <c r="E111" s="5"/>
      <c r="F111" s="275">
        <f t="shared" ref="F111:H112" si="19">F112</f>
        <v>0</v>
      </c>
      <c r="G111" s="275">
        <f t="shared" si="19"/>
        <v>0</v>
      </c>
      <c r="H111" s="8">
        <f t="shared" si="19"/>
        <v>0</v>
      </c>
      <c r="I111" s="150"/>
    </row>
    <row r="112" spans="1:9" ht="31.5" hidden="1" customHeight="1">
      <c r="A112" s="246" t="s">
        <v>168</v>
      </c>
      <c r="B112" s="13" t="s">
        <v>55</v>
      </c>
      <c r="C112" s="14">
        <v>200</v>
      </c>
      <c r="D112" s="11"/>
      <c r="E112" s="12"/>
      <c r="F112" s="276">
        <f t="shared" si="19"/>
        <v>0</v>
      </c>
      <c r="G112" s="276">
        <f t="shared" si="19"/>
        <v>0</v>
      </c>
      <c r="H112" s="15">
        <f t="shared" si="19"/>
        <v>0</v>
      </c>
      <c r="I112" s="9"/>
    </row>
    <row r="113" spans="1:9" ht="31.5" hidden="1" customHeight="1">
      <c r="A113" s="246" t="s">
        <v>18</v>
      </c>
      <c r="B113" s="13" t="s">
        <v>55</v>
      </c>
      <c r="C113" s="14">
        <v>240</v>
      </c>
      <c r="D113" s="11">
        <v>3</v>
      </c>
      <c r="E113" s="12">
        <v>9</v>
      </c>
      <c r="F113" s="276"/>
      <c r="G113" s="276"/>
      <c r="H113" s="15"/>
      <c r="I113" s="9"/>
    </row>
    <row r="114" spans="1:9" s="151" customFormat="1" ht="32.1" customHeight="1">
      <c r="A114" s="153" t="s">
        <v>124</v>
      </c>
      <c r="B114" s="6" t="s">
        <v>166</v>
      </c>
      <c r="C114" s="7" t="s">
        <v>7</v>
      </c>
      <c r="D114" s="4"/>
      <c r="E114" s="5"/>
      <c r="F114" s="275">
        <f t="shared" ref="F114:H115" si="20">F115</f>
        <v>320</v>
      </c>
      <c r="G114" s="275">
        <f t="shared" si="20"/>
        <v>320</v>
      </c>
      <c r="H114" s="8">
        <f t="shared" si="20"/>
        <v>320</v>
      </c>
      <c r="I114" s="150"/>
    </row>
    <row r="115" spans="1:9" ht="15.95" customHeight="1">
      <c r="A115" s="247" t="s">
        <v>125</v>
      </c>
      <c r="B115" s="13" t="s">
        <v>166</v>
      </c>
      <c r="C115" s="84">
        <v>300</v>
      </c>
      <c r="D115" s="71"/>
      <c r="E115" s="72"/>
      <c r="F115" s="277">
        <f t="shared" si="20"/>
        <v>320</v>
      </c>
      <c r="G115" s="277">
        <f t="shared" si="20"/>
        <v>320</v>
      </c>
      <c r="H115" s="85">
        <f t="shared" si="20"/>
        <v>320</v>
      </c>
      <c r="I115" s="9"/>
    </row>
    <row r="116" spans="1:9" ht="30" customHeight="1">
      <c r="A116" s="249" t="s">
        <v>186</v>
      </c>
      <c r="B116" s="13" t="s">
        <v>166</v>
      </c>
      <c r="C116" s="84">
        <v>320</v>
      </c>
      <c r="D116" s="71">
        <v>10</v>
      </c>
      <c r="E116" s="72">
        <v>1</v>
      </c>
      <c r="F116" s="277">
        <v>320</v>
      </c>
      <c r="G116" s="277">
        <v>320</v>
      </c>
      <c r="H116" s="85">
        <v>320</v>
      </c>
      <c r="I116" s="9"/>
    </row>
    <row r="117" spans="1:9" s="151" customFormat="1" ht="0.75" hidden="1" customHeight="1">
      <c r="A117" s="153" t="s">
        <v>98</v>
      </c>
      <c r="B117" s="6" t="s">
        <v>99</v>
      </c>
      <c r="C117" s="7"/>
      <c r="D117" s="4"/>
      <c r="E117" s="5"/>
      <c r="F117" s="275">
        <f t="shared" ref="F117:H118" si="21">F118</f>
        <v>0</v>
      </c>
      <c r="G117" s="275">
        <f t="shared" si="21"/>
        <v>0</v>
      </c>
      <c r="H117" s="8">
        <f t="shared" si="21"/>
        <v>0</v>
      </c>
      <c r="I117" s="150"/>
    </row>
    <row r="118" spans="1:9" ht="31.5" hidden="1" customHeight="1">
      <c r="A118" s="246" t="s">
        <v>168</v>
      </c>
      <c r="B118" s="13" t="s">
        <v>99</v>
      </c>
      <c r="C118" s="14">
        <v>200</v>
      </c>
      <c r="D118" s="11"/>
      <c r="E118" s="12"/>
      <c r="F118" s="276">
        <f t="shared" si="21"/>
        <v>0</v>
      </c>
      <c r="G118" s="276">
        <f t="shared" si="21"/>
        <v>0</v>
      </c>
      <c r="H118" s="15">
        <f t="shared" si="21"/>
        <v>0</v>
      </c>
      <c r="I118" s="9"/>
    </row>
    <row r="119" spans="1:9" ht="31.5" hidden="1" customHeight="1">
      <c r="A119" s="246" t="s">
        <v>18</v>
      </c>
      <c r="B119" s="13" t="s">
        <v>99</v>
      </c>
      <c r="C119" s="14">
        <v>240</v>
      </c>
      <c r="D119" s="11">
        <v>5</v>
      </c>
      <c r="E119" s="12">
        <v>3</v>
      </c>
      <c r="F119" s="276"/>
      <c r="G119" s="276"/>
      <c r="H119" s="15"/>
      <c r="I119" s="9"/>
    </row>
    <row r="120" spans="1:9" s="151" customFormat="1" ht="15.95" customHeight="1">
      <c r="A120" s="153" t="s">
        <v>11</v>
      </c>
      <c r="B120" s="6" t="s">
        <v>12</v>
      </c>
      <c r="C120" s="7" t="s">
        <v>7</v>
      </c>
      <c r="D120" s="4"/>
      <c r="E120" s="5"/>
      <c r="F120" s="275">
        <f t="shared" ref="F120:H121" si="22">F121</f>
        <v>718.3</v>
      </c>
      <c r="G120" s="275">
        <f t="shared" si="22"/>
        <v>718.3</v>
      </c>
      <c r="H120" s="8">
        <f t="shared" si="22"/>
        <v>718.3</v>
      </c>
      <c r="I120" s="150"/>
    </row>
    <row r="121" spans="1:9" ht="63.95" customHeight="1">
      <c r="A121" s="246" t="s">
        <v>13</v>
      </c>
      <c r="B121" s="13" t="s">
        <v>12</v>
      </c>
      <c r="C121" s="14">
        <v>100</v>
      </c>
      <c r="D121" s="11"/>
      <c r="E121" s="12"/>
      <c r="F121" s="276">
        <f t="shared" si="22"/>
        <v>718.3</v>
      </c>
      <c r="G121" s="276">
        <f t="shared" si="22"/>
        <v>718.3</v>
      </c>
      <c r="H121" s="15">
        <f t="shared" si="22"/>
        <v>718.3</v>
      </c>
      <c r="I121" s="9"/>
    </row>
    <row r="122" spans="1:9" ht="32.1" customHeight="1">
      <c r="A122" s="246" t="s">
        <v>14</v>
      </c>
      <c r="B122" s="13" t="s">
        <v>12</v>
      </c>
      <c r="C122" s="14">
        <v>120</v>
      </c>
      <c r="D122" s="11">
        <v>1</v>
      </c>
      <c r="E122" s="12">
        <v>2</v>
      </c>
      <c r="F122" s="276">
        <v>718.3</v>
      </c>
      <c r="G122" s="276">
        <v>718.3</v>
      </c>
      <c r="H122" s="15">
        <v>718.3</v>
      </c>
      <c r="I122" s="9"/>
    </row>
    <row r="123" spans="1:9" s="151" customFormat="1" ht="15.95" customHeight="1">
      <c r="A123" s="153" t="s">
        <v>100</v>
      </c>
      <c r="B123" s="6" t="s">
        <v>101</v>
      </c>
      <c r="C123" s="7"/>
      <c r="D123" s="4"/>
      <c r="E123" s="5"/>
      <c r="F123" s="275">
        <f t="shared" ref="F123:H124" si="23">F124</f>
        <v>10</v>
      </c>
      <c r="G123" s="275">
        <f t="shared" si="23"/>
        <v>0</v>
      </c>
      <c r="H123" s="8">
        <f t="shared" si="23"/>
        <v>0</v>
      </c>
      <c r="I123" s="150"/>
    </row>
    <row r="124" spans="1:9" ht="32.1" customHeight="1">
      <c r="A124" s="246" t="s">
        <v>168</v>
      </c>
      <c r="B124" s="13" t="s">
        <v>101</v>
      </c>
      <c r="C124" s="14">
        <v>200</v>
      </c>
      <c r="D124" s="11"/>
      <c r="E124" s="12"/>
      <c r="F124" s="276">
        <f t="shared" si="23"/>
        <v>10</v>
      </c>
      <c r="G124" s="276">
        <f t="shared" si="23"/>
        <v>0</v>
      </c>
      <c r="H124" s="15">
        <f t="shared" si="23"/>
        <v>0</v>
      </c>
      <c r="I124" s="9"/>
    </row>
    <row r="125" spans="1:9" ht="32.1" customHeight="1">
      <c r="A125" s="246" t="s">
        <v>18</v>
      </c>
      <c r="B125" s="13" t="s">
        <v>101</v>
      </c>
      <c r="C125" s="14">
        <v>240</v>
      </c>
      <c r="D125" s="11">
        <v>5</v>
      </c>
      <c r="E125" s="12">
        <v>3</v>
      </c>
      <c r="F125" s="276">
        <v>10</v>
      </c>
      <c r="G125" s="276">
        <v>0</v>
      </c>
      <c r="H125" s="15">
        <v>0</v>
      </c>
      <c r="I125" s="9"/>
    </row>
    <row r="126" spans="1:9" s="151" customFormat="1" ht="32.1" customHeight="1">
      <c r="A126" s="153" t="s">
        <v>102</v>
      </c>
      <c r="B126" s="6" t="s">
        <v>103</v>
      </c>
      <c r="C126" s="7"/>
      <c r="D126" s="4"/>
      <c r="E126" s="5"/>
      <c r="F126" s="275">
        <f t="shared" ref="F126:H127" si="24">F127</f>
        <v>329.8</v>
      </c>
      <c r="G126" s="275">
        <f t="shared" si="24"/>
        <v>50</v>
      </c>
      <c r="H126" s="8">
        <f t="shared" si="24"/>
        <v>50</v>
      </c>
      <c r="I126" s="150"/>
    </row>
    <row r="127" spans="1:9" ht="32.1" customHeight="1">
      <c r="A127" s="246" t="s">
        <v>168</v>
      </c>
      <c r="B127" s="13" t="s">
        <v>103</v>
      </c>
      <c r="C127" s="14">
        <v>200</v>
      </c>
      <c r="D127" s="11"/>
      <c r="E127" s="12"/>
      <c r="F127" s="276">
        <f t="shared" si="24"/>
        <v>329.8</v>
      </c>
      <c r="G127" s="276">
        <f t="shared" si="24"/>
        <v>50</v>
      </c>
      <c r="H127" s="15">
        <f t="shared" si="24"/>
        <v>50</v>
      </c>
      <c r="I127" s="9"/>
    </row>
    <row r="128" spans="1:9" ht="32.1" customHeight="1">
      <c r="A128" s="246" t="s">
        <v>18</v>
      </c>
      <c r="B128" s="41" t="s">
        <v>103</v>
      </c>
      <c r="C128" s="26">
        <v>240</v>
      </c>
      <c r="D128" s="24">
        <v>5</v>
      </c>
      <c r="E128" s="24">
        <v>3</v>
      </c>
      <c r="F128" s="240">
        <v>329.8</v>
      </c>
      <c r="G128" s="240">
        <v>50</v>
      </c>
      <c r="H128" s="27">
        <v>50</v>
      </c>
      <c r="I128" s="9"/>
    </row>
    <row r="129" spans="1:9" ht="32.1" customHeight="1">
      <c r="A129" s="153" t="s">
        <v>29</v>
      </c>
      <c r="B129" s="67" t="s">
        <v>30</v>
      </c>
      <c r="C129" s="20"/>
      <c r="D129" s="18"/>
      <c r="E129" s="18"/>
      <c r="F129" s="274">
        <f t="shared" ref="F129:H130" si="25">F130</f>
        <v>461.9</v>
      </c>
      <c r="G129" s="274">
        <f t="shared" si="25"/>
        <v>0</v>
      </c>
      <c r="H129" s="21">
        <f t="shared" si="25"/>
        <v>0</v>
      </c>
      <c r="I129" s="9"/>
    </row>
    <row r="130" spans="1:9" ht="32.1" customHeight="1">
      <c r="A130" s="246" t="s">
        <v>168</v>
      </c>
      <c r="B130" s="41" t="s">
        <v>30</v>
      </c>
      <c r="C130" s="26">
        <v>200</v>
      </c>
      <c r="D130" s="24"/>
      <c r="E130" s="24"/>
      <c r="F130" s="240">
        <f t="shared" si="25"/>
        <v>461.9</v>
      </c>
      <c r="G130" s="240">
        <f t="shared" si="25"/>
        <v>0</v>
      </c>
      <c r="H130" s="27">
        <f t="shared" si="25"/>
        <v>0</v>
      </c>
      <c r="I130" s="9"/>
    </row>
    <row r="131" spans="1:9" ht="29.25" customHeight="1">
      <c r="A131" s="246" t="s">
        <v>18</v>
      </c>
      <c r="B131" s="41" t="s">
        <v>30</v>
      </c>
      <c r="C131" s="26">
        <v>240</v>
      </c>
      <c r="D131" s="24">
        <v>1</v>
      </c>
      <c r="E131" s="24">
        <v>7</v>
      </c>
      <c r="F131" s="240">
        <v>461.9</v>
      </c>
      <c r="G131" s="240">
        <v>0</v>
      </c>
      <c r="H131" s="27">
        <v>0</v>
      </c>
      <c r="I131" s="9"/>
    </row>
    <row r="132" spans="1:9" s="151" customFormat="1" ht="48" hidden="1" customHeight="1">
      <c r="A132" s="153" t="s">
        <v>70</v>
      </c>
      <c r="B132" s="67" t="s">
        <v>71</v>
      </c>
      <c r="C132" s="20"/>
      <c r="D132" s="18"/>
      <c r="E132" s="18"/>
      <c r="F132" s="274">
        <f t="shared" ref="F132:H133" si="26">F133</f>
        <v>0</v>
      </c>
      <c r="G132" s="274">
        <f t="shared" si="26"/>
        <v>0</v>
      </c>
      <c r="H132" s="21">
        <f t="shared" si="26"/>
        <v>0</v>
      </c>
      <c r="I132" s="150"/>
    </row>
    <row r="133" spans="1:9" ht="31.5" hidden="1" customHeight="1">
      <c r="A133" s="246" t="s">
        <v>168</v>
      </c>
      <c r="B133" s="41" t="s">
        <v>71</v>
      </c>
      <c r="C133" s="26">
        <v>200</v>
      </c>
      <c r="D133" s="24"/>
      <c r="E133" s="24"/>
      <c r="F133" s="240">
        <f t="shared" si="26"/>
        <v>0</v>
      </c>
      <c r="G133" s="240">
        <f t="shared" si="26"/>
        <v>0</v>
      </c>
      <c r="H133" s="27">
        <f t="shared" si="26"/>
        <v>0</v>
      </c>
      <c r="I133" s="9"/>
    </row>
    <row r="134" spans="1:9" ht="31.5" hidden="1" customHeight="1">
      <c r="A134" s="246" t="s">
        <v>18</v>
      </c>
      <c r="B134" s="13" t="s">
        <v>71</v>
      </c>
      <c r="C134" s="14">
        <v>240</v>
      </c>
      <c r="D134" s="11">
        <v>4</v>
      </c>
      <c r="E134" s="12">
        <v>9</v>
      </c>
      <c r="F134" s="276"/>
      <c r="G134" s="276"/>
      <c r="H134" s="15"/>
      <c r="I134" s="9"/>
    </row>
    <row r="135" spans="1:9" s="151" customFormat="1" ht="31.5" hidden="1" customHeight="1">
      <c r="A135" s="153" t="s">
        <v>74</v>
      </c>
      <c r="B135" s="6" t="s">
        <v>75</v>
      </c>
      <c r="C135" s="7"/>
      <c r="D135" s="4"/>
      <c r="E135" s="5"/>
      <c r="F135" s="275">
        <f t="shared" ref="F135:H136" si="27">F136</f>
        <v>0</v>
      </c>
      <c r="G135" s="275">
        <f t="shared" si="27"/>
        <v>0</v>
      </c>
      <c r="H135" s="8">
        <f t="shared" si="27"/>
        <v>0</v>
      </c>
      <c r="I135" s="150"/>
    </row>
    <row r="136" spans="1:9" ht="31.5" hidden="1" customHeight="1">
      <c r="A136" s="246" t="s">
        <v>168</v>
      </c>
      <c r="B136" s="13" t="s">
        <v>75</v>
      </c>
      <c r="C136" s="14">
        <v>200</v>
      </c>
      <c r="D136" s="11"/>
      <c r="E136" s="12"/>
      <c r="F136" s="276">
        <f t="shared" si="27"/>
        <v>0</v>
      </c>
      <c r="G136" s="276">
        <f t="shared" si="27"/>
        <v>0</v>
      </c>
      <c r="H136" s="15">
        <f t="shared" si="27"/>
        <v>0</v>
      </c>
      <c r="I136" s="9"/>
    </row>
    <row r="137" spans="1:9" ht="31.5" hidden="1" customHeight="1">
      <c r="A137" s="246" t="s">
        <v>18</v>
      </c>
      <c r="B137" s="13" t="s">
        <v>75</v>
      </c>
      <c r="C137" s="14">
        <v>240</v>
      </c>
      <c r="D137" s="11">
        <v>4</v>
      </c>
      <c r="E137" s="12">
        <v>12</v>
      </c>
      <c r="F137" s="276"/>
      <c r="G137" s="276"/>
      <c r="H137" s="15"/>
      <c r="I137" s="9"/>
    </row>
    <row r="138" spans="1:9" s="151" customFormat="1" ht="15.95" customHeight="1">
      <c r="A138" s="153" t="s">
        <v>81</v>
      </c>
      <c r="B138" s="6" t="s">
        <v>82</v>
      </c>
      <c r="C138" s="20"/>
      <c r="D138" s="17"/>
      <c r="E138" s="18"/>
      <c r="F138" s="274">
        <f>F139+F141</f>
        <v>10</v>
      </c>
      <c r="G138" s="274">
        <f>G139+G141</f>
        <v>10</v>
      </c>
      <c r="H138" s="21">
        <f>H139+H141</f>
        <v>68.400000000000006</v>
      </c>
      <c r="I138" s="150"/>
    </row>
    <row r="139" spans="1:9" ht="32.1" customHeight="1">
      <c r="A139" s="246" t="s">
        <v>168</v>
      </c>
      <c r="B139" s="13" t="s">
        <v>82</v>
      </c>
      <c r="C139" s="32">
        <v>200</v>
      </c>
      <c r="D139" s="29"/>
      <c r="E139" s="30"/>
      <c r="F139" s="280">
        <f>F140</f>
        <v>10</v>
      </c>
      <c r="G139" s="280">
        <f>G140</f>
        <v>10</v>
      </c>
      <c r="H139" s="33">
        <f>H140</f>
        <v>68.400000000000006</v>
      </c>
      <c r="I139" s="9"/>
    </row>
    <row r="140" spans="1:9" ht="32.1" customHeight="1">
      <c r="A140" s="246" t="s">
        <v>18</v>
      </c>
      <c r="B140" s="13" t="s">
        <v>82</v>
      </c>
      <c r="C140" s="14">
        <v>240</v>
      </c>
      <c r="D140" s="11">
        <v>5</v>
      </c>
      <c r="E140" s="12">
        <v>1</v>
      </c>
      <c r="F140" s="276">
        <v>10</v>
      </c>
      <c r="G140" s="276">
        <v>10</v>
      </c>
      <c r="H140" s="15">
        <v>68.400000000000006</v>
      </c>
      <c r="I140" s="9"/>
    </row>
    <row r="141" spans="1:9" ht="15.75" hidden="1" customHeight="1">
      <c r="A141" s="246" t="s">
        <v>19</v>
      </c>
      <c r="B141" s="13" t="s">
        <v>82</v>
      </c>
      <c r="C141" s="26">
        <v>800</v>
      </c>
      <c r="D141" s="23"/>
      <c r="E141" s="24"/>
      <c r="F141" s="240">
        <f>F142</f>
        <v>0</v>
      </c>
      <c r="G141" s="240">
        <f>G142</f>
        <v>0</v>
      </c>
      <c r="H141" s="27">
        <f>H142</f>
        <v>0</v>
      </c>
      <c r="I141" s="9"/>
    </row>
    <row r="142" spans="1:9" ht="18.75" hidden="1" customHeight="1">
      <c r="A142" s="246" t="s">
        <v>20</v>
      </c>
      <c r="B142" s="13" t="s">
        <v>82</v>
      </c>
      <c r="C142" s="32">
        <v>850</v>
      </c>
      <c r="D142" s="29">
        <v>5</v>
      </c>
      <c r="E142" s="30">
        <v>1</v>
      </c>
      <c r="F142" s="280"/>
      <c r="G142" s="280"/>
      <c r="H142" s="33"/>
      <c r="I142" s="9"/>
    </row>
    <row r="143" spans="1:9" s="151" customFormat="1" ht="32.1" customHeight="1">
      <c r="A143" s="153" t="s">
        <v>107</v>
      </c>
      <c r="B143" s="6" t="s">
        <v>108</v>
      </c>
      <c r="C143" s="7"/>
      <c r="D143" s="4"/>
      <c r="E143" s="5"/>
      <c r="F143" s="275">
        <f t="shared" ref="F143:H144" si="28">F144</f>
        <v>10</v>
      </c>
      <c r="G143" s="275">
        <f t="shared" si="28"/>
        <v>0</v>
      </c>
      <c r="H143" s="8">
        <f t="shared" si="28"/>
        <v>0</v>
      </c>
      <c r="I143" s="150"/>
    </row>
    <row r="144" spans="1:9" ht="32.1" customHeight="1">
      <c r="A144" s="246" t="s">
        <v>168</v>
      </c>
      <c r="B144" s="13" t="s">
        <v>108</v>
      </c>
      <c r="C144" s="14">
        <v>200</v>
      </c>
      <c r="D144" s="71"/>
      <c r="E144" s="72"/>
      <c r="F144" s="277">
        <f t="shared" si="28"/>
        <v>10</v>
      </c>
      <c r="G144" s="277">
        <f t="shared" si="28"/>
        <v>0</v>
      </c>
      <c r="H144" s="15">
        <f t="shared" si="28"/>
        <v>0</v>
      </c>
      <c r="I144" s="9"/>
    </row>
    <row r="145" spans="1:9" ht="32.1" customHeight="1">
      <c r="A145" s="247" t="s">
        <v>18</v>
      </c>
      <c r="B145" s="13" t="s">
        <v>108</v>
      </c>
      <c r="C145" s="14">
        <v>240</v>
      </c>
      <c r="D145" s="71">
        <v>7</v>
      </c>
      <c r="E145" s="72">
        <v>7</v>
      </c>
      <c r="F145" s="277">
        <v>10</v>
      </c>
      <c r="G145" s="277">
        <v>0</v>
      </c>
      <c r="H145" s="15">
        <v>0</v>
      </c>
      <c r="I145" s="9"/>
    </row>
    <row r="146" spans="1:9" s="151" customFormat="1" ht="15.95" customHeight="1">
      <c r="A146" s="153" t="s">
        <v>167</v>
      </c>
      <c r="B146" s="6" t="s">
        <v>32</v>
      </c>
      <c r="C146" s="7" t="s">
        <v>7</v>
      </c>
      <c r="D146" s="4"/>
      <c r="E146" s="5"/>
      <c r="F146" s="275">
        <f t="shared" ref="F146:H147" si="29">F147</f>
        <v>30</v>
      </c>
      <c r="G146" s="275">
        <f t="shared" si="29"/>
        <v>10</v>
      </c>
      <c r="H146" s="8">
        <f t="shared" si="29"/>
        <v>10</v>
      </c>
      <c r="I146" s="150"/>
    </row>
    <row r="147" spans="1:9" ht="15.95" customHeight="1">
      <c r="A147" s="246" t="s">
        <v>19</v>
      </c>
      <c r="B147" s="13" t="s">
        <v>32</v>
      </c>
      <c r="C147" s="14">
        <v>800</v>
      </c>
      <c r="D147" s="11"/>
      <c r="E147" s="12"/>
      <c r="F147" s="276">
        <f t="shared" si="29"/>
        <v>30</v>
      </c>
      <c r="G147" s="276">
        <f t="shared" si="29"/>
        <v>10</v>
      </c>
      <c r="H147" s="15">
        <f t="shared" si="29"/>
        <v>10</v>
      </c>
      <c r="I147" s="9"/>
    </row>
    <row r="148" spans="1:9" ht="15" customHeight="1">
      <c r="A148" s="246" t="s">
        <v>33</v>
      </c>
      <c r="B148" s="13" t="s">
        <v>32</v>
      </c>
      <c r="C148" s="14">
        <v>870</v>
      </c>
      <c r="D148" s="11">
        <v>1</v>
      </c>
      <c r="E148" s="12">
        <v>11</v>
      </c>
      <c r="F148" s="276">
        <v>30</v>
      </c>
      <c r="G148" s="276">
        <v>10</v>
      </c>
      <c r="H148" s="15">
        <v>10</v>
      </c>
      <c r="I148" s="9"/>
    </row>
    <row r="149" spans="1:9" s="151" customFormat="1" ht="31.5" hidden="1" customHeight="1">
      <c r="A149" s="153" t="s">
        <v>116</v>
      </c>
      <c r="B149" s="6" t="s">
        <v>117</v>
      </c>
      <c r="C149" s="7"/>
      <c r="D149" s="4"/>
      <c r="E149" s="5"/>
      <c r="F149" s="275">
        <f t="shared" ref="F149:H150" si="30">F150</f>
        <v>0</v>
      </c>
      <c r="G149" s="275">
        <f t="shared" si="30"/>
        <v>0</v>
      </c>
      <c r="H149" s="8">
        <f t="shared" si="30"/>
        <v>0</v>
      </c>
      <c r="I149" s="150"/>
    </row>
    <row r="150" spans="1:9" ht="31.5" hidden="1" customHeight="1">
      <c r="A150" s="246" t="s">
        <v>168</v>
      </c>
      <c r="B150" s="13" t="s">
        <v>117</v>
      </c>
      <c r="C150" s="88">
        <v>200</v>
      </c>
      <c r="D150" s="86"/>
      <c r="E150" s="87"/>
      <c r="F150" s="278">
        <f t="shared" si="30"/>
        <v>0</v>
      </c>
      <c r="G150" s="278">
        <f t="shared" si="30"/>
        <v>0</v>
      </c>
      <c r="H150" s="89">
        <f t="shared" si="30"/>
        <v>0</v>
      </c>
      <c r="I150" s="9"/>
    </row>
    <row r="151" spans="1:9" ht="31.5" hidden="1" customHeight="1">
      <c r="A151" s="247" t="s">
        <v>18</v>
      </c>
      <c r="B151" s="13" t="s">
        <v>117</v>
      </c>
      <c r="C151" s="88">
        <v>240</v>
      </c>
      <c r="D151" s="86">
        <v>8</v>
      </c>
      <c r="E151" s="87">
        <v>1</v>
      </c>
      <c r="F151" s="278"/>
      <c r="G151" s="278"/>
      <c r="H151" s="89"/>
      <c r="I151" s="9"/>
    </row>
    <row r="152" spans="1:9" s="151" customFormat="1" ht="32.1" customHeight="1">
      <c r="A152" s="153" t="s">
        <v>118</v>
      </c>
      <c r="B152" s="6" t="s">
        <v>119</v>
      </c>
      <c r="C152" s="20"/>
      <c r="D152" s="17"/>
      <c r="E152" s="18"/>
      <c r="F152" s="274">
        <f>F153+F155+F157</f>
        <v>3347.7</v>
      </c>
      <c r="G152" s="274">
        <f>G153+G155+G157</f>
        <v>1586.4</v>
      </c>
      <c r="H152" s="21">
        <f>H153+H155+H157</f>
        <v>1017.5</v>
      </c>
      <c r="I152" s="150"/>
    </row>
    <row r="153" spans="1:9" ht="63.95" customHeight="1">
      <c r="A153" s="246" t="s">
        <v>13</v>
      </c>
      <c r="B153" s="13" t="s">
        <v>119</v>
      </c>
      <c r="C153" s="88">
        <v>100</v>
      </c>
      <c r="D153" s="86"/>
      <c r="E153" s="87"/>
      <c r="F153" s="278">
        <f>F154</f>
        <v>1220.2</v>
      </c>
      <c r="G153" s="278">
        <f>G154</f>
        <v>1220.2</v>
      </c>
      <c r="H153" s="89">
        <f>H154</f>
        <v>800</v>
      </c>
      <c r="I153" s="9"/>
    </row>
    <row r="154" spans="1:9" ht="15.95" customHeight="1">
      <c r="A154" s="252" t="s">
        <v>114</v>
      </c>
      <c r="B154" s="13" t="s">
        <v>119</v>
      </c>
      <c r="C154" s="88">
        <v>110</v>
      </c>
      <c r="D154" s="86">
        <v>8</v>
      </c>
      <c r="E154" s="87">
        <v>1</v>
      </c>
      <c r="F154" s="278">
        <v>1220.2</v>
      </c>
      <c r="G154" s="278">
        <v>1220.2</v>
      </c>
      <c r="H154" s="89">
        <v>800</v>
      </c>
      <c r="I154" s="9"/>
    </row>
    <row r="155" spans="1:9" ht="32.1" customHeight="1">
      <c r="A155" s="246" t="s">
        <v>168</v>
      </c>
      <c r="B155" s="13" t="s">
        <v>119</v>
      </c>
      <c r="C155" s="88">
        <v>200</v>
      </c>
      <c r="D155" s="86"/>
      <c r="E155" s="87"/>
      <c r="F155" s="278">
        <f>F156</f>
        <v>2120</v>
      </c>
      <c r="G155" s="278">
        <f>G156</f>
        <v>358.7</v>
      </c>
      <c r="H155" s="89">
        <f>H156</f>
        <v>210</v>
      </c>
      <c r="I155" s="9"/>
    </row>
    <row r="156" spans="1:9" ht="32.1" customHeight="1">
      <c r="A156" s="247" t="s">
        <v>18</v>
      </c>
      <c r="B156" s="13" t="s">
        <v>119</v>
      </c>
      <c r="C156" s="88">
        <v>240</v>
      </c>
      <c r="D156" s="86">
        <v>8</v>
      </c>
      <c r="E156" s="87">
        <v>1</v>
      </c>
      <c r="F156" s="278">
        <v>2120</v>
      </c>
      <c r="G156" s="278">
        <v>358.7</v>
      </c>
      <c r="H156" s="89">
        <v>210</v>
      </c>
      <c r="I156" s="9"/>
    </row>
    <row r="157" spans="1:9" ht="15.95" customHeight="1">
      <c r="A157" s="246" t="s">
        <v>19</v>
      </c>
      <c r="B157" s="13" t="s">
        <v>119</v>
      </c>
      <c r="C157" s="88">
        <v>800</v>
      </c>
      <c r="D157" s="86">
        <v>8</v>
      </c>
      <c r="E157" s="87">
        <v>1</v>
      </c>
      <c r="F157" s="278">
        <f>F158</f>
        <v>7.5</v>
      </c>
      <c r="G157" s="278">
        <f>G158</f>
        <v>7.5</v>
      </c>
      <c r="H157" s="89">
        <f>H158</f>
        <v>7.5</v>
      </c>
      <c r="I157" s="9"/>
    </row>
    <row r="158" spans="1:9" ht="15.95" customHeight="1">
      <c r="A158" s="246" t="s">
        <v>20</v>
      </c>
      <c r="B158" s="13" t="s">
        <v>119</v>
      </c>
      <c r="C158" s="84">
        <v>850</v>
      </c>
      <c r="D158" s="71">
        <v>8</v>
      </c>
      <c r="E158" s="72">
        <v>1</v>
      </c>
      <c r="F158" s="277">
        <v>7.5</v>
      </c>
      <c r="G158" s="277">
        <v>7.5</v>
      </c>
      <c r="H158" s="85">
        <v>7.5</v>
      </c>
      <c r="I158" s="9"/>
    </row>
    <row r="159" spans="1:9" s="151" customFormat="1" ht="32.1" customHeight="1">
      <c r="A159" s="153" t="s">
        <v>41</v>
      </c>
      <c r="B159" s="6" t="s">
        <v>42</v>
      </c>
      <c r="C159" s="154" t="s">
        <v>7</v>
      </c>
      <c r="D159" s="4"/>
      <c r="E159" s="5"/>
      <c r="F159" s="224">
        <f>F160+F162</f>
        <v>99.4</v>
      </c>
      <c r="G159" s="224">
        <f>G160+G162</f>
        <v>101.2</v>
      </c>
      <c r="H159" s="155">
        <f>H160+H162</f>
        <v>103.3</v>
      </c>
      <c r="I159" s="150"/>
    </row>
    <row r="160" spans="1:9" s="151" customFormat="1" ht="63.95" customHeight="1">
      <c r="A160" s="246" t="s">
        <v>13</v>
      </c>
      <c r="B160" s="129" t="s">
        <v>42</v>
      </c>
      <c r="C160" s="26">
        <v>100</v>
      </c>
      <c r="D160" s="24"/>
      <c r="E160" s="24"/>
      <c r="F160" s="240">
        <f>F161</f>
        <v>94.7</v>
      </c>
      <c r="G160" s="240">
        <f>G161</f>
        <v>98.5</v>
      </c>
      <c r="H160" s="27">
        <f>H161</f>
        <v>102.3</v>
      </c>
      <c r="I160" s="150"/>
    </row>
    <row r="161" spans="1:9" ht="32.1" customHeight="1">
      <c r="A161" s="246" t="s">
        <v>43</v>
      </c>
      <c r="B161" s="129" t="s">
        <v>42</v>
      </c>
      <c r="C161" s="26">
        <v>120</v>
      </c>
      <c r="D161" s="24">
        <v>2</v>
      </c>
      <c r="E161" s="24">
        <v>3</v>
      </c>
      <c r="F161" s="240">
        <v>94.7</v>
      </c>
      <c r="G161" s="240">
        <v>98.5</v>
      </c>
      <c r="H161" s="27">
        <v>102.3</v>
      </c>
      <c r="I161" s="9"/>
    </row>
    <row r="162" spans="1:9" ht="32.1" customHeight="1">
      <c r="A162" s="246" t="s">
        <v>168</v>
      </c>
      <c r="B162" s="129" t="s">
        <v>44</v>
      </c>
      <c r="C162" s="26">
        <v>200</v>
      </c>
      <c r="D162" s="24"/>
      <c r="E162" s="24"/>
      <c r="F162" s="240">
        <f>F163</f>
        <v>4.7</v>
      </c>
      <c r="G162" s="240">
        <f>G163</f>
        <v>2.7</v>
      </c>
      <c r="H162" s="27">
        <f>H163</f>
        <v>1</v>
      </c>
      <c r="I162" s="9"/>
    </row>
    <row r="163" spans="1:9" ht="32.1" customHeight="1">
      <c r="A163" s="246" t="s">
        <v>18</v>
      </c>
      <c r="B163" s="129" t="s">
        <v>44</v>
      </c>
      <c r="C163" s="26">
        <v>240</v>
      </c>
      <c r="D163" s="24">
        <v>2</v>
      </c>
      <c r="E163" s="24">
        <v>3</v>
      </c>
      <c r="F163" s="240">
        <v>4.7</v>
      </c>
      <c r="G163" s="240">
        <v>2.7</v>
      </c>
      <c r="H163" s="27">
        <v>1</v>
      </c>
      <c r="I163" s="9"/>
    </row>
    <row r="164" spans="1:9" s="151" customFormat="1" ht="32.1" customHeight="1">
      <c r="A164" s="153" t="s">
        <v>136</v>
      </c>
      <c r="B164" s="152" t="s">
        <v>135</v>
      </c>
      <c r="C164" s="20"/>
      <c r="D164" s="18"/>
      <c r="E164" s="18"/>
      <c r="F164" s="274">
        <f t="shared" ref="F164:H165" si="31">F165</f>
        <v>0.1</v>
      </c>
      <c r="G164" s="274">
        <f t="shared" si="31"/>
        <v>0.1</v>
      </c>
      <c r="H164" s="21">
        <f t="shared" si="31"/>
        <v>0.1</v>
      </c>
      <c r="I164" s="150"/>
    </row>
    <row r="165" spans="1:9" ht="32.1" customHeight="1">
      <c r="A165" s="246" t="s">
        <v>168</v>
      </c>
      <c r="B165" s="129" t="s">
        <v>135</v>
      </c>
      <c r="C165" s="26">
        <v>200</v>
      </c>
      <c r="D165" s="24"/>
      <c r="E165" s="24"/>
      <c r="F165" s="240">
        <f t="shared" si="31"/>
        <v>0.1</v>
      </c>
      <c r="G165" s="240">
        <f t="shared" si="31"/>
        <v>0.1</v>
      </c>
      <c r="H165" s="27">
        <f t="shared" si="31"/>
        <v>0.1</v>
      </c>
      <c r="I165" s="103"/>
    </row>
    <row r="166" spans="1:9" ht="32.1" customHeight="1">
      <c r="A166" s="246" t="s">
        <v>18</v>
      </c>
      <c r="B166" s="41" t="s">
        <v>135</v>
      </c>
      <c r="C166" s="26">
        <v>240</v>
      </c>
      <c r="D166" s="24">
        <v>1</v>
      </c>
      <c r="E166" s="24">
        <v>4</v>
      </c>
      <c r="F166" s="240">
        <v>0.1</v>
      </c>
      <c r="G166" s="240">
        <v>0.1</v>
      </c>
      <c r="H166" s="27">
        <v>0.1</v>
      </c>
      <c r="I166" s="9"/>
    </row>
    <row r="167" spans="1:9" s="151" customFormat="1" ht="51.75" customHeight="1">
      <c r="A167" s="303" t="s">
        <v>219</v>
      </c>
      <c r="B167" s="67" t="s">
        <v>120</v>
      </c>
      <c r="C167" s="20"/>
      <c r="D167" s="18"/>
      <c r="E167" s="18"/>
      <c r="F167" s="274">
        <f>F168+F171</f>
        <v>2623.5</v>
      </c>
      <c r="G167" s="274">
        <f>G168+G171</f>
        <v>0</v>
      </c>
      <c r="H167" s="21">
        <f>H168+H171</f>
        <v>0</v>
      </c>
      <c r="I167" s="150"/>
    </row>
    <row r="168" spans="1:9" ht="63.95" customHeight="1">
      <c r="A168" s="246" t="s">
        <v>13</v>
      </c>
      <c r="B168" s="41" t="s">
        <v>120</v>
      </c>
      <c r="C168" s="88">
        <v>100</v>
      </c>
      <c r="D168" s="87"/>
      <c r="E168" s="87"/>
      <c r="F168" s="278">
        <f>F169+F170</f>
        <v>2623.5</v>
      </c>
      <c r="G168" s="278">
        <f>G169+G170</f>
        <v>0</v>
      </c>
      <c r="H168" s="89">
        <f>H169+H170</f>
        <v>0</v>
      </c>
      <c r="I168" s="9"/>
    </row>
    <row r="169" spans="1:9" ht="15" customHeight="1">
      <c r="A169" s="252" t="s">
        <v>114</v>
      </c>
      <c r="B169" s="41" t="s">
        <v>120</v>
      </c>
      <c r="C169" s="88">
        <v>110</v>
      </c>
      <c r="D169" s="87">
        <v>8</v>
      </c>
      <c r="E169" s="87">
        <v>1</v>
      </c>
      <c r="F169" s="278">
        <v>2623.5</v>
      </c>
      <c r="G169" s="278">
        <v>0</v>
      </c>
      <c r="H169" s="89">
        <v>0</v>
      </c>
      <c r="I169" s="9"/>
    </row>
    <row r="170" spans="1:9" ht="31.5" hidden="1" customHeight="1">
      <c r="A170" s="246" t="s">
        <v>43</v>
      </c>
      <c r="B170" s="41" t="s">
        <v>120</v>
      </c>
      <c r="C170" s="88">
        <v>120</v>
      </c>
      <c r="D170" s="87">
        <v>1</v>
      </c>
      <c r="E170" s="87">
        <v>4</v>
      </c>
      <c r="F170" s="278"/>
      <c r="G170" s="278"/>
      <c r="H170" s="89"/>
      <c r="I170" s="9"/>
    </row>
    <row r="171" spans="1:9" ht="31.5" hidden="1" customHeight="1">
      <c r="A171" s="246" t="s">
        <v>168</v>
      </c>
      <c r="B171" s="41" t="s">
        <v>120</v>
      </c>
      <c r="C171" s="88">
        <v>200</v>
      </c>
      <c r="D171" s="87"/>
      <c r="E171" s="87"/>
      <c r="F171" s="278">
        <f>F172</f>
        <v>0</v>
      </c>
      <c r="G171" s="278">
        <f>G172</f>
        <v>0</v>
      </c>
      <c r="H171" s="89">
        <f>H172</f>
        <v>0</v>
      </c>
      <c r="I171" s="9"/>
    </row>
    <row r="172" spans="1:9" ht="31.5" hidden="1" customHeight="1">
      <c r="A172" s="247" t="s">
        <v>18</v>
      </c>
      <c r="B172" s="41" t="s">
        <v>120</v>
      </c>
      <c r="C172" s="88">
        <v>240</v>
      </c>
      <c r="D172" s="87">
        <v>8</v>
      </c>
      <c r="E172" s="87">
        <v>1</v>
      </c>
      <c r="F172" s="278"/>
      <c r="G172" s="278"/>
      <c r="H172" s="89"/>
      <c r="I172" s="9"/>
    </row>
    <row r="173" spans="1:9" ht="68.25" hidden="1" customHeight="1">
      <c r="A173" s="183" t="s">
        <v>220</v>
      </c>
      <c r="B173" s="67" t="s">
        <v>169</v>
      </c>
      <c r="C173" s="20"/>
      <c r="D173" s="18"/>
      <c r="E173" s="18"/>
      <c r="F173" s="274">
        <f>F174</f>
        <v>0</v>
      </c>
      <c r="G173" s="274">
        <f>G174</f>
        <v>0</v>
      </c>
      <c r="H173" s="21">
        <f>H174</f>
        <v>0</v>
      </c>
      <c r="I173" s="9"/>
    </row>
    <row r="174" spans="1:9" ht="31.5" hidden="1" customHeight="1">
      <c r="A174" s="246" t="s">
        <v>13</v>
      </c>
      <c r="B174" s="41" t="s">
        <v>169</v>
      </c>
      <c r="C174" s="88">
        <v>100</v>
      </c>
      <c r="D174" s="87"/>
      <c r="E174" s="87"/>
      <c r="F174" s="278">
        <f>F175+F176</f>
        <v>0</v>
      </c>
      <c r="G174" s="278">
        <f>G175+G176</f>
        <v>0</v>
      </c>
      <c r="H174" s="89">
        <f>H175+H176</f>
        <v>0</v>
      </c>
      <c r="I174" s="9"/>
    </row>
    <row r="175" spans="1:9" ht="15.75" hidden="1" customHeight="1">
      <c r="A175" s="252" t="s">
        <v>114</v>
      </c>
      <c r="B175" s="41" t="s">
        <v>169</v>
      </c>
      <c r="C175" s="88">
        <v>110</v>
      </c>
      <c r="D175" s="87">
        <v>8</v>
      </c>
      <c r="E175" s="87">
        <v>1</v>
      </c>
      <c r="F175" s="278"/>
      <c r="G175" s="278"/>
      <c r="H175" s="89"/>
      <c r="I175" s="9"/>
    </row>
    <row r="176" spans="1:9" ht="31.5" hidden="1" customHeight="1">
      <c r="A176" s="246" t="s">
        <v>43</v>
      </c>
      <c r="B176" s="41" t="s">
        <v>169</v>
      </c>
      <c r="C176" s="88">
        <v>120</v>
      </c>
      <c r="D176" s="87">
        <v>1</v>
      </c>
      <c r="E176" s="87">
        <v>4</v>
      </c>
      <c r="F176" s="278"/>
      <c r="G176" s="278"/>
      <c r="H176" s="89"/>
      <c r="I176" s="9"/>
    </row>
    <row r="177" spans="1:9" s="151" customFormat="1" ht="15.75" hidden="1" customHeight="1">
      <c r="A177" s="250" t="s">
        <v>58</v>
      </c>
      <c r="B177" s="167" t="s">
        <v>59</v>
      </c>
      <c r="C177" s="52"/>
      <c r="D177" s="50"/>
      <c r="E177" s="50"/>
      <c r="F177" s="281">
        <f t="shared" ref="F177:H178" si="32">F178</f>
        <v>0</v>
      </c>
      <c r="G177" s="281">
        <f t="shared" si="32"/>
        <v>0</v>
      </c>
      <c r="H177" s="53">
        <f t="shared" si="32"/>
        <v>0</v>
      </c>
      <c r="I177" s="150"/>
    </row>
    <row r="178" spans="1:9" ht="31.5" hidden="1" customHeight="1">
      <c r="A178" s="246" t="s">
        <v>168</v>
      </c>
      <c r="B178" s="168" t="s">
        <v>59</v>
      </c>
      <c r="C178" s="63">
        <v>200</v>
      </c>
      <c r="D178" s="62"/>
      <c r="E178" s="62"/>
      <c r="F178" s="282">
        <f t="shared" si="32"/>
        <v>0</v>
      </c>
      <c r="G178" s="282">
        <f t="shared" si="32"/>
        <v>0</v>
      </c>
      <c r="H178" s="53">
        <f t="shared" si="32"/>
        <v>0</v>
      </c>
      <c r="I178" s="9"/>
    </row>
    <row r="179" spans="1:9" ht="31.5" hidden="1" customHeight="1">
      <c r="A179" s="251" t="s">
        <v>18</v>
      </c>
      <c r="B179" s="168" t="s">
        <v>59</v>
      </c>
      <c r="C179" s="63">
        <v>240</v>
      </c>
      <c r="D179" s="62">
        <v>4</v>
      </c>
      <c r="E179" s="62">
        <v>6</v>
      </c>
      <c r="F179" s="282"/>
      <c r="G179" s="282"/>
      <c r="H179" s="53"/>
      <c r="I179" s="9"/>
    </row>
    <row r="180" spans="1:9" s="151" customFormat="1" ht="15.75" hidden="1" customHeight="1">
      <c r="A180" s="250" t="s">
        <v>60</v>
      </c>
      <c r="B180" s="167" t="s">
        <v>61</v>
      </c>
      <c r="C180" s="52"/>
      <c r="D180" s="50"/>
      <c r="E180" s="50"/>
      <c r="F180" s="281">
        <f t="shared" ref="F180:H181" si="33">F181</f>
        <v>0</v>
      </c>
      <c r="G180" s="281">
        <f t="shared" si="33"/>
        <v>0</v>
      </c>
      <c r="H180" s="53">
        <f t="shared" si="33"/>
        <v>0</v>
      </c>
      <c r="I180" s="150"/>
    </row>
    <row r="181" spans="1:9" ht="31.5" hidden="1" customHeight="1">
      <c r="A181" s="246" t="s">
        <v>168</v>
      </c>
      <c r="B181" s="168" t="s">
        <v>61</v>
      </c>
      <c r="C181" s="63">
        <v>200</v>
      </c>
      <c r="D181" s="62"/>
      <c r="E181" s="62"/>
      <c r="F181" s="282">
        <f t="shared" si="33"/>
        <v>0</v>
      </c>
      <c r="G181" s="282">
        <f t="shared" si="33"/>
        <v>0</v>
      </c>
      <c r="H181" s="65">
        <f t="shared" si="33"/>
        <v>0</v>
      </c>
      <c r="I181" s="9"/>
    </row>
    <row r="182" spans="1:9" ht="31.5" hidden="1" customHeight="1">
      <c r="A182" s="251" t="s">
        <v>18</v>
      </c>
      <c r="B182" s="168" t="s">
        <v>61</v>
      </c>
      <c r="C182" s="63">
        <v>240</v>
      </c>
      <c r="D182" s="62">
        <v>4</v>
      </c>
      <c r="E182" s="62">
        <v>6</v>
      </c>
      <c r="F182" s="282"/>
      <c r="G182" s="282"/>
      <c r="H182" s="65"/>
      <c r="I182" s="9"/>
    </row>
    <row r="183" spans="1:9" ht="20.100000000000001" customHeight="1">
      <c r="A183" s="153" t="s">
        <v>132</v>
      </c>
      <c r="B183" s="67" t="s">
        <v>133</v>
      </c>
      <c r="C183" s="52"/>
      <c r="D183" s="50"/>
      <c r="E183" s="50"/>
      <c r="F183" s="281">
        <f t="shared" ref="F183:H184" si="34">F184</f>
        <v>0</v>
      </c>
      <c r="G183" s="281">
        <f t="shared" si="34"/>
        <v>170</v>
      </c>
      <c r="H183" s="53">
        <f t="shared" si="34"/>
        <v>310</v>
      </c>
      <c r="I183" s="9"/>
    </row>
    <row r="184" spans="1:9" ht="20.100000000000001" customHeight="1">
      <c r="A184" s="246" t="s">
        <v>132</v>
      </c>
      <c r="B184" s="41" t="s">
        <v>133</v>
      </c>
      <c r="C184" s="26">
        <v>900</v>
      </c>
      <c r="D184" s="62"/>
      <c r="E184" s="62"/>
      <c r="F184" s="282">
        <f t="shared" si="34"/>
        <v>0</v>
      </c>
      <c r="G184" s="282">
        <f t="shared" si="34"/>
        <v>170</v>
      </c>
      <c r="H184" s="65">
        <f t="shared" si="34"/>
        <v>310</v>
      </c>
      <c r="I184" s="9"/>
    </row>
    <row r="185" spans="1:9" ht="20.100000000000001" customHeight="1">
      <c r="A185" s="246" t="s">
        <v>132</v>
      </c>
      <c r="B185" s="41" t="s">
        <v>133</v>
      </c>
      <c r="C185" s="26">
        <v>990</v>
      </c>
      <c r="D185" s="62">
        <v>99</v>
      </c>
      <c r="E185" s="62">
        <v>99</v>
      </c>
      <c r="F185" s="282">
        <v>0</v>
      </c>
      <c r="G185" s="282">
        <v>170</v>
      </c>
      <c r="H185" s="65">
        <v>310</v>
      </c>
      <c r="I185" s="9"/>
    </row>
    <row r="186" spans="1:9" ht="18.75">
      <c r="A186" s="187" t="s">
        <v>134</v>
      </c>
      <c r="B186" s="188"/>
      <c r="C186" s="109"/>
      <c r="D186" s="189"/>
      <c r="E186" s="107"/>
      <c r="F186" s="283">
        <f>F9+F16+F20+F29+F46+F67+F71+F75+F79</f>
        <v>12246.199999999999</v>
      </c>
      <c r="G186" s="283">
        <f>G9+G16+G20+G29+G46+G67+G71+G75+G79</f>
        <v>6528.6</v>
      </c>
      <c r="H186" s="77">
        <f>H9+H16+H20+H29+H46+H67+H71+H75+H79</f>
        <v>5989.3000000000011</v>
      </c>
      <c r="I186" s="9"/>
    </row>
    <row r="187" spans="1:9" ht="15.75">
      <c r="A187" s="110"/>
      <c r="B187" s="31"/>
      <c r="C187" s="112"/>
      <c r="D187" s="111"/>
      <c r="E187" s="111"/>
      <c r="F187" s="111"/>
      <c r="G187" s="111"/>
      <c r="H187" s="113"/>
      <c r="I187" s="114"/>
    </row>
    <row r="188" spans="1:9" ht="12" customHeight="1">
      <c r="A188" s="115"/>
      <c r="B188" s="117"/>
      <c r="C188" s="118"/>
      <c r="D188" s="116"/>
      <c r="E188" s="116"/>
      <c r="F188" s="116"/>
      <c r="G188" s="116"/>
      <c r="H188" s="119"/>
      <c r="I188" s="114"/>
    </row>
    <row r="189" spans="1:9" ht="12.75" customHeight="1">
      <c r="A189" s="110"/>
      <c r="B189" s="159"/>
      <c r="C189" s="118"/>
      <c r="D189" s="116"/>
      <c r="E189" s="116"/>
      <c r="F189" s="116"/>
      <c r="G189" s="116"/>
      <c r="H189" s="119"/>
      <c r="I189" s="114"/>
    </row>
    <row r="190" spans="1:9" ht="12.75" customHeight="1">
      <c r="A190" s="110"/>
      <c r="B190" s="159"/>
      <c r="C190" s="118"/>
      <c r="D190" s="121"/>
      <c r="E190" s="121"/>
      <c r="F190" s="121"/>
      <c r="G190" s="121"/>
      <c r="H190" s="119"/>
      <c r="I190" s="114"/>
    </row>
    <row r="191" spans="1:9" ht="12.75" customHeight="1">
      <c r="A191" s="110"/>
      <c r="B191" s="160"/>
      <c r="C191" s="122"/>
      <c r="D191" s="122"/>
      <c r="E191" s="122"/>
      <c r="F191" s="122"/>
      <c r="G191" s="122"/>
      <c r="H191" s="122"/>
      <c r="I191" s="114"/>
    </row>
    <row r="192" spans="1:9" ht="14.25" customHeight="1">
      <c r="A192" s="110"/>
      <c r="B192" s="122"/>
      <c r="C192" s="118"/>
      <c r="D192" s="121"/>
      <c r="E192" s="121"/>
      <c r="F192" s="121"/>
      <c r="G192" s="121"/>
      <c r="H192" s="119"/>
      <c r="I192" s="114"/>
    </row>
    <row r="193" spans="1:8" ht="15.75">
      <c r="A193" s="111"/>
      <c r="B193" s="160"/>
      <c r="C193" s="123"/>
      <c r="D193" s="123"/>
      <c r="E193" s="123"/>
      <c r="F193" s="123"/>
      <c r="G193" s="123"/>
      <c r="H193" s="123"/>
    </row>
    <row r="194" spans="1:8" ht="15.75">
      <c r="A194" s="124"/>
    </row>
    <row r="195" spans="1:8" ht="15.75">
      <c r="A195" s="124"/>
    </row>
    <row r="196" spans="1:8" ht="15">
      <c r="A196" s="125"/>
    </row>
    <row r="197" spans="1:8" ht="15">
      <c r="A197" s="126"/>
    </row>
    <row r="198" spans="1:8" ht="15">
      <c r="A198" s="125"/>
    </row>
  </sheetData>
  <sortState ref="A1:F459">
    <sortCondition ref="B1:B459"/>
  </sortState>
  <mergeCells count="10"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4"/>
  <sheetViews>
    <sheetView showGridLines="0" view="pageBreakPreview" zoomScale="90" zoomScaleSheetLayoutView="90" workbookViewId="0">
      <selection activeCell="B15" sqref="B15"/>
    </sheetView>
  </sheetViews>
  <sheetFormatPr defaultColWidth="9.140625" defaultRowHeight="12.75"/>
  <cols>
    <col min="1" max="1" width="6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3.85546875" style="2" customWidth="1"/>
    <col min="10" max="246" width="9.140625" style="2" customWidth="1"/>
    <col min="247" max="16384" width="9.140625" style="2"/>
  </cols>
  <sheetData>
    <row r="1" spans="1:10" ht="15.75" customHeight="1">
      <c r="A1" s="127"/>
      <c r="B1" s="127"/>
      <c r="C1" s="127"/>
      <c r="D1" s="127"/>
      <c r="E1" s="127"/>
      <c r="F1" s="358" t="s">
        <v>141</v>
      </c>
      <c r="G1" s="358"/>
      <c r="H1" s="358"/>
      <c r="I1" s="359"/>
    </row>
    <row r="2" spans="1:10" ht="99" customHeight="1">
      <c r="A2" s="127"/>
      <c r="B2" s="127"/>
      <c r="C2" s="127"/>
      <c r="D2" s="127"/>
      <c r="E2" s="217"/>
      <c r="F2" s="218"/>
      <c r="G2" s="343" t="s">
        <v>397</v>
      </c>
      <c r="H2" s="364"/>
      <c r="I2" s="364"/>
    </row>
    <row r="3" spans="1:10" ht="15">
      <c r="A3" s="127"/>
      <c r="B3" s="127"/>
      <c r="C3" s="127"/>
      <c r="D3" s="127"/>
      <c r="E3" s="294"/>
      <c r="F3" s="295"/>
      <c r="G3" s="340" t="s">
        <v>398</v>
      </c>
      <c r="H3" s="365"/>
      <c r="I3" s="365"/>
    </row>
    <row r="4" spans="1:10">
      <c r="A4" s="127"/>
      <c r="B4" s="127"/>
      <c r="C4" s="127"/>
      <c r="D4" s="127"/>
      <c r="E4" s="127"/>
      <c r="F4" s="127"/>
      <c r="G4" s="127"/>
      <c r="H4" s="127"/>
      <c r="I4" s="127"/>
    </row>
    <row r="5" spans="1:10" s="161" customFormat="1" ht="25.5" customHeight="1">
      <c r="A5" s="342" t="s">
        <v>225</v>
      </c>
      <c r="B5" s="350"/>
      <c r="C5" s="350"/>
      <c r="D5" s="350"/>
      <c r="E5" s="350"/>
      <c r="F5" s="350"/>
      <c r="G5" s="350"/>
      <c r="H5" s="350"/>
      <c r="I5" s="350"/>
    </row>
    <row r="6" spans="1:10" ht="17.25" customHeight="1">
      <c r="I6" s="191" t="s">
        <v>139</v>
      </c>
    </row>
    <row r="7" spans="1:10" ht="22.5" customHeight="1">
      <c r="A7" s="346" t="s">
        <v>0</v>
      </c>
      <c r="B7" s="346" t="s">
        <v>140</v>
      </c>
      <c r="C7" s="346" t="s">
        <v>1</v>
      </c>
      <c r="D7" s="346" t="s">
        <v>2</v>
      </c>
      <c r="E7" s="346" t="s">
        <v>3</v>
      </c>
      <c r="F7" s="346" t="s">
        <v>4</v>
      </c>
      <c r="G7" s="344" t="s">
        <v>5</v>
      </c>
      <c r="H7" s="345"/>
      <c r="I7" s="363"/>
      <c r="J7" s="1"/>
    </row>
    <row r="8" spans="1:10" ht="27.75" customHeight="1">
      <c r="A8" s="347"/>
      <c r="B8" s="347"/>
      <c r="C8" s="347"/>
      <c r="D8" s="347"/>
      <c r="E8" s="347"/>
      <c r="F8" s="347"/>
      <c r="G8" s="242" t="s">
        <v>218</v>
      </c>
      <c r="H8" s="242" t="s">
        <v>188</v>
      </c>
      <c r="I8" s="242" t="s">
        <v>212</v>
      </c>
      <c r="J8" s="1"/>
    </row>
    <row r="9" spans="1:10" ht="32.25" customHeight="1">
      <c r="A9" s="302" t="s">
        <v>231</v>
      </c>
      <c r="B9" s="300">
        <v>123</v>
      </c>
      <c r="C9" s="193"/>
      <c r="D9" s="192"/>
      <c r="E9" s="194"/>
      <c r="F9" s="192"/>
      <c r="G9" s="270">
        <f>G242</f>
        <v>12246.2</v>
      </c>
      <c r="H9" s="270">
        <f>H242</f>
        <v>6528.6</v>
      </c>
      <c r="I9" s="147">
        <f>I242</f>
        <v>5989.3</v>
      </c>
      <c r="J9" s="1"/>
    </row>
    <row r="10" spans="1:10" ht="15.95" customHeight="1">
      <c r="A10" s="3" t="s">
        <v>6</v>
      </c>
      <c r="B10" s="300">
        <v>123</v>
      </c>
      <c r="C10" s="4">
        <v>1</v>
      </c>
      <c r="D10" s="5" t="s">
        <v>7</v>
      </c>
      <c r="E10" s="6" t="s">
        <v>7</v>
      </c>
      <c r="F10" s="7" t="s">
        <v>7</v>
      </c>
      <c r="G10" s="275">
        <f>G11+G16+G35+G40+G45+G50</f>
        <v>4093.9</v>
      </c>
      <c r="H10" s="275">
        <f>H11+H16+H35+H40+H45+H50</f>
        <v>3169.2</v>
      </c>
      <c r="I10" s="8">
        <f>I11+I16+I35+I40+I45+I50</f>
        <v>2932.8</v>
      </c>
      <c r="J10" s="9"/>
    </row>
    <row r="11" spans="1:10" ht="32.1" customHeight="1">
      <c r="A11" s="3" t="s">
        <v>8</v>
      </c>
      <c r="B11" s="300">
        <v>123</v>
      </c>
      <c r="C11" s="4">
        <v>1</v>
      </c>
      <c r="D11" s="5">
        <v>2</v>
      </c>
      <c r="E11" s="6" t="s">
        <v>7</v>
      </c>
      <c r="F11" s="7" t="s">
        <v>7</v>
      </c>
      <c r="G11" s="275">
        <f t="shared" ref="G11:I14" si="0">G12</f>
        <v>718.3</v>
      </c>
      <c r="H11" s="275">
        <f t="shared" si="0"/>
        <v>718.3</v>
      </c>
      <c r="I11" s="8">
        <f t="shared" si="0"/>
        <v>718.3</v>
      </c>
      <c r="J11" s="9"/>
    </row>
    <row r="12" spans="1:10" ht="15.95" customHeight="1">
      <c r="A12" s="10" t="s">
        <v>9</v>
      </c>
      <c r="B12" s="300">
        <v>123</v>
      </c>
      <c r="C12" s="11">
        <v>1</v>
      </c>
      <c r="D12" s="12">
        <v>2</v>
      </c>
      <c r="E12" s="13" t="s">
        <v>10</v>
      </c>
      <c r="F12" s="14" t="s">
        <v>7</v>
      </c>
      <c r="G12" s="276">
        <f t="shared" si="0"/>
        <v>718.3</v>
      </c>
      <c r="H12" s="276">
        <f t="shared" si="0"/>
        <v>718.3</v>
      </c>
      <c r="I12" s="15">
        <f t="shared" si="0"/>
        <v>718.3</v>
      </c>
      <c r="J12" s="9"/>
    </row>
    <row r="13" spans="1:10" ht="15.95" customHeight="1">
      <c r="A13" s="10" t="s">
        <v>11</v>
      </c>
      <c r="B13" s="300">
        <v>123</v>
      </c>
      <c r="C13" s="11">
        <v>1</v>
      </c>
      <c r="D13" s="12">
        <v>2</v>
      </c>
      <c r="E13" s="13" t="s">
        <v>12</v>
      </c>
      <c r="F13" s="14" t="s">
        <v>7</v>
      </c>
      <c r="G13" s="276">
        <f t="shared" si="0"/>
        <v>718.3</v>
      </c>
      <c r="H13" s="276">
        <f t="shared" si="0"/>
        <v>718.3</v>
      </c>
      <c r="I13" s="15">
        <f t="shared" si="0"/>
        <v>718.3</v>
      </c>
      <c r="J13" s="9"/>
    </row>
    <row r="14" spans="1:10" ht="63.95" customHeight="1">
      <c r="A14" s="40" t="s">
        <v>13</v>
      </c>
      <c r="B14" s="300">
        <v>123</v>
      </c>
      <c r="C14" s="24">
        <v>1</v>
      </c>
      <c r="D14" s="24">
        <v>2</v>
      </c>
      <c r="E14" s="41" t="s">
        <v>12</v>
      </c>
      <c r="F14" s="26">
        <v>100</v>
      </c>
      <c r="G14" s="240">
        <f t="shared" si="0"/>
        <v>718.3</v>
      </c>
      <c r="H14" s="240">
        <f t="shared" si="0"/>
        <v>718.3</v>
      </c>
      <c r="I14" s="27">
        <f t="shared" si="0"/>
        <v>718.3</v>
      </c>
      <c r="J14" s="9"/>
    </row>
    <row r="15" spans="1:10" ht="32.1" customHeight="1">
      <c r="A15" s="40" t="s">
        <v>14</v>
      </c>
      <c r="B15" s="300">
        <v>123</v>
      </c>
      <c r="C15" s="24">
        <v>1</v>
      </c>
      <c r="D15" s="24">
        <v>2</v>
      </c>
      <c r="E15" s="41" t="s">
        <v>12</v>
      </c>
      <c r="F15" s="26">
        <v>120</v>
      </c>
      <c r="G15" s="240">
        <v>718.3</v>
      </c>
      <c r="H15" s="240">
        <v>718.3</v>
      </c>
      <c r="I15" s="27">
        <v>718.3</v>
      </c>
      <c r="J15" s="9"/>
    </row>
    <row r="16" spans="1:10" ht="48" customHeight="1">
      <c r="A16" s="66" t="s">
        <v>21</v>
      </c>
      <c r="B16" s="300">
        <v>123</v>
      </c>
      <c r="C16" s="18">
        <v>1</v>
      </c>
      <c r="D16" s="18">
        <v>4</v>
      </c>
      <c r="E16" s="67" t="s">
        <v>7</v>
      </c>
      <c r="F16" s="20" t="s">
        <v>7</v>
      </c>
      <c r="G16" s="274">
        <f>G17</f>
        <v>2719.9</v>
      </c>
      <c r="H16" s="274">
        <f>H17</f>
        <v>2379.9</v>
      </c>
      <c r="I16" s="21">
        <f>I17</f>
        <v>2143.5</v>
      </c>
      <c r="J16" s="9"/>
    </row>
    <row r="17" spans="1:10" ht="15.95" customHeight="1">
      <c r="A17" s="40" t="s">
        <v>9</v>
      </c>
      <c r="B17" s="300">
        <v>123</v>
      </c>
      <c r="C17" s="24">
        <v>1</v>
      </c>
      <c r="D17" s="24">
        <v>4</v>
      </c>
      <c r="E17" s="41" t="s">
        <v>10</v>
      </c>
      <c r="F17" s="20"/>
      <c r="G17" s="240">
        <f>G18+G21+G26+G29+G32</f>
        <v>2719.9</v>
      </c>
      <c r="H17" s="240">
        <f>H18+H21+H26+H29+H32</f>
        <v>2379.9</v>
      </c>
      <c r="I17" s="27">
        <f>I18+I21+I26+I29+I32</f>
        <v>2143.5</v>
      </c>
      <c r="J17" s="9"/>
    </row>
    <row r="18" spans="1:10" ht="32.1" customHeight="1">
      <c r="A18" s="40" t="s">
        <v>22</v>
      </c>
      <c r="B18" s="300">
        <v>123</v>
      </c>
      <c r="C18" s="24">
        <v>1</v>
      </c>
      <c r="D18" s="24">
        <v>4</v>
      </c>
      <c r="E18" s="41" t="s">
        <v>23</v>
      </c>
      <c r="F18" s="26"/>
      <c r="G18" s="240">
        <f t="shared" ref="G18:I19" si="1">G19</f>
        <v>1947.8</v>
      </c>
      <c r="H18" s="240">
        <f t="shared" si="1"/>
        <v>1947.8</v>
      </c>
      <c r="I18" s="27">
        <f t="shared" si="1"/>
        <v>1711.4</v>
      </c>
      <c r="J18" s="9"/>
    </row>
    <row r="19" spans="1:10" ht="63.95" customHeight="1">
      <c r="A19" s="40" t="s">
        <v>13</v>
      </c>
      <c r="B19" s="300">
        <v>123</v>
      </c>
      <c r="C19" s="24">
        <v>1</v>
      </c>
      <c r="D19" s="24">
        <v>4</v>
      </c>
      <c r="E19" s="41" t="s">
        <v>23</v>
      </c>
      <c r="F19" s="26">
        <v>100</v>
      </c>
      <c r="G19" s="240">
        <f t="shared" si="1"/>
        <v>1947.8</v>
      </c>
      <c r="H19" s="240">
        <f t="shared" si="1"/>
        <v>1947.8</v>
      </c>
      <c r="I19" s="27">
        <f t="shared" si="1"/>
        <v>1711.4</v>
      </c>
      <c r="J19" s="9"/>
    </row>
    <row r="20" spans="1:10" ht="32.1" customHeight="1">
      <c r="A20" s="10" t="s">
        <v>14</v>
      </c>
      <c r="B20" s="300">
        <v>123</v>
      </c>
      <c r="C20" s="11">
        <v>1</v>
      </c>
      <c r="D20" s="12">
        <v>4</v>
      </c>
      <c r="E20" s="13" t="s">
        <v>23</v>
      </c>
      <c r="F20" s="14">
        <v>120</v>
      </c>
      <c r="G20" s="276">
        <v>1947.8</v>
      </c>
      <c r="H20" s="276">
        <v>1947.8</v>
      </c>
      <c r="I20" s="15">
        <v>1711.4</v>
      </c>
      <c r="J20" s="9"/>
    </row>
    <row r="21" spans="1:10" ht="15.95" customHeight="1">
      <c r="A21" s="22" t="s">
        <v>16</v>
      </c>
      <c r="B21" s="300">
        <v>123</v>
      </c>
      <c r="C21" s="23">
        <v>1</v>
      </c>
      <c r="D21" s="24">
        <v>4</v>
      </c>
      <c r="E21" s="25" t="s">
        <v>17</v>
      </c>
      <c r="F21" s="26" t="s">
        <v>7</v>
      </c>
      <c r="G21" s="240">
        <f>G22+G24</f>
        <v>772</v>
      </c>
      <c r="H21" s="240">
        <f>H22+H24</f>
        <v>432</v>
      </c>
      <c r="I21" s="27">
        <f>I22+I24</f>
        <v>432</v>
      </c>
      <c r="J21" s="9"/>
    </row>
    <row r="22" spans="1:10" ht="32.1" customHeight="1">
      <c r="A22" s="10" t="s">
        <v>168</v>
      </c>
      <c r="B22" s="300">
        <v>123</v>
      </c>
      <c r="C22" s="11">
        <v>1</v>
      </c>
      <c r="D22" s="12">
        <v>4</v>
      </c>
      <c r="E22" s="13" t="s">
        <v>17</v>
      </c>
      <c r="F22" s="14">
        <v>200</v>
      </c>
      <c r="G22" s="276">
        <f>G23</f>
        <v>740</v>
      </c>
      <c r="H22" s="276">
        <f>H23</f>
        <v>400</v>
      </c>
      <c r="I22" s="15">
        <f>I23</f>
        <v>400</v>
      </c>
      <c r="J22" s="9"/>
    </row>
    <row r="23" spans="1:10" ht="32.1" customHeight="1">
      <c r="A23" s="22" t="s">
        <v>18</v>
      </c>
      <c r="B23" s="300">
        <v>123</v>
      </c>
      <c r="C23" s="23">
        <v>1</v>
      </c>
      <c r="D23" s="24">
        <v>4</v>
      </c>
      <c r="E23" s="25" t="s">
        <v>17</v>
      </c>
      <c r="F23" s="26">
        <v>240</v>
      </c>
      <c r="G23" s="240">
        <v>740</v>
      </c>
      <c r="H23" s="240">
        <v>400</v>
      </c>
      <c r="I23" s="27">
        <v>400</v>
      </c>
      <c r="J23" s="9"/>
    </row>
    <row r="24" spans="1:10" ht="15.95" customHeight="1">
      <c r="A24" s="28" t="s">
        <v>19</v>
      </c>
      <c r="B24" s="300">
        <v>123</v>
      </c>
      <c r="C24" s="29">
        <v>1</v>
      </c>
      <c r="D24" s="30">
        <v>4</v>
      </c>
      <c r="E24" s="13" t="s">
        <v>17</v>
      </c>
      <c r="F24" s="32">
        <v>800</v>
      </c>
      <c r="G24" s="280">
        <f>G25</f>
        <v>32</v>
      </c>
      <c r="H24" s="280">
        <f>H25</f>
        <v>32</v>
      </c>
      <c r="I24" s="33">
        <f>I25</f>
        <v>32</v>
      </c>
      <c r="J24" s="9"/>
    </row>
    <row r="25" spans="1:10" ht="15.95" customHeight="1">
      <c r="A25" s="22" t="s">
        <v>20</v>
      </c>
      <c r="B25" s="300">
        <v>123</v>
      </c>
      <c r="C25" s="23">
        <v>1</v>
      </c>
      <c r="D25" s="24">
        <v>4</v>
      </c>
      <c r="E25" s="25" t="s">
        <v>17</v>
      </c>
      <c r="F25" s="26">
        <v>850</v>
      </c>
      <c r="G25" s="240">
        <v>32</v>
      </c>
      <c r="H25" s="240">
        <v>32</v>
      </c>
      <c r="I25" s="27">
        <v>32</v>
      </c>
      <c r="J25" s="9"/>
    </row>
    <row r="26" spans="1:10" ht="32.1" customHeight="1">
      <c r="A26" s="22" t="s">
        <v>136</v>
      </c>
      <c r="B26" s="300">
        <v>123</v>
      </c>
      <c r="C26" s="23">
        <v>1</v>
      </c>
      <c r="D26" s="24">
        <v>4</v>
      </c>
      <c r="E26" s="25" t="s">
        <v>135</v>
      </c>
      <c r="F26" s="26"/>
      <c r="G26" s="240">
        <f t="shared" ref="G26:I27" si="2">G27</f>
        <v>0.1</v>
      </c>
      <c r="H26" s="240">
        <f t="shared" si="2"/>
        <v>0.1</v>
      </c>
      <c r="I26" s="27">
        <f t="shared" si="2"/>
        <v>0.1</v>
      </c>
      <c r="J26" s="9"/>
    </row>
    <row r="27" spans="1:10" ht="32.1" customHeight="1">
      <c r="A27" s="10" t="s">
        <v>168</v>
      </c>
      <c r="B27" s="300">
        <v>123</v>
      </c>
      <c r="C27" s="23">
        <v>1</v>
      </c>
      <c r="D27" s="24">
        <v>4</v>
      </c>
      <c r="E27" s="25" t="s">
        <v>135</v>
      </c>
      <c r="F27" s="26">
        <v>200</v>
      </c>
      <c r="G27" s="240">
        <f t="shared" si="2"/>
        <v>0.1</v>
      </c>
      <c r="H27" s="240">
        <f t="shared" si="2"/>
        <v>0.1</v>
      </c>
      <c r="I27" s="27">
        <f t="shared" si="2"/>
        <v>0.1</v>
      </c>
      <c r="J27" s="9"/>
    </row>
    <row r="28" spans="1:10" ht="30.75" customHeight="1">
      <c r="A28" s="22" t="s">
        <v>18</v>
      </c>
      <c r="B28" s="300">
        <v>123</v>
      </c>
      <c r="C28" s="23">
        <v>1</v>
      </c>
      <c r="D28" s="24">
        <v>4</v>
      </c>
      <c r="E28" s="25" t="s">
        <v>135</v>
      </c>
      <c r="F28" s="26">
        <v>240</v>
      </c>
      <c r="G28" s="240">
        <v>0.1</v>
      </c>
      <c r="H28" s="240">
        <v>0.1</v>
      </c>
      <c r="I28" s="27">
        <v>0.1</v>
      </c>
      <c r="J28" s="9"/>
    </row>
    <row r="29" spans="1:10" ht="53.25" hidden="1" customHeight="1">
      <c r="A29" s="177" t="s">
        <v>219</v>
      </c>
      <c r="B29" s="300">
        <v>123</v>
      </c>
      <c r="C29" s="24">
        <v>1</v>
      </c>
      <c r="D29" s="24">
        <v>4</v>
      </c>
      <c r="E29" s="41" t="s">
        <v>120</v>
      </c>
      <c r="F29" s="26"/>
      <c r="G29" s="240">
        <f t="shared" ref="G29:I30" si="3">G30</f>
        <v>0</v>
      </c>
      <c r="H29" s="240">
        <f t="shared" si="3"/>
        <v>0</v>
      </c>
      <c r="I29" s="27">
        <f t="shared" si="3"/>
        <v>0</v>
      </c>
      <c r="J29" s="9"/>
    </row>
    <row r="30" spans="1:10" ht="31.5" hidden="1" customHeight="1">
      <c r="A30" s="10" t="s">
        <v>13</v>
      </c>
      <c r="B30" s="300">
        <v>123</v>
      </c>
      <c r="C30" s="24">
        <v>1</v>
      </c>
      <c r="D30" s="24">
        <v>4</v>
      </c>
      <c r="E30" s="41" t="s">
        <v>120</v>
      </c>
      <c r="F30" s="26">
        <v>100</v>
      </c>
      <c r="G30" s="240">
        <f t="shared" si="3"/>
        <v>0</v>
      </c>
      <c r="H30" s="240">
        <f t="shared" si="3"/>
        <v>0</v>
      </c>
      <c r="I30" s="27">
        <f t="shared" si="3"/>
        <v>0</v>
      </c>
      <c r="J30" s="9"/>
    </row>
    <row r="31" spans="1:10" ht="31.5" hidden="1" customHeight="1">
      <c r="A31" s="10" t="s">
        <v>14</v>
      </c>
      <c r="B31" s="300">
        <v>123</v>
      </c>
      <c r="C31" s="24">
        <v>1</v>
      </c>
      <c r="D31" s="24">
        <v>4</v>
      </c>
      <c r="E31" s="41" t="s">
        <v>120</v>
      </c>
      <c r="F31" s="26">
        <v>120</v>
      </c>
      <c r="G31" s="240"/>
      <c r="H31" s="240"/>
      <c r="I31" s="27"/>
      <c r="J31" s="9"/>
    </row>
    <row r="32" spans="1:10" ht="64.5" hidden="1" customHeight="1">
      <c r="A32" s="177" t="s">
        <v>220</v>
      </c>
      <c r="B32" s="300">
        <v>123</v>
      </c>
      <c r="C32" s="24">
        <v>1</v>
      </c>
      <c r="D32" s="24">
        <v>4</v>
      </c>
      <c r="E32" s="41" t="s">
        <v>169</v>
      </c>
      <c r="F32" s="26"/>
      <c r="G32" s="240">
        <f t="shared" ref="G32:I33" si="4">G33</f>
        <v>0</v>
      </c>
      <c r="H32" s="240">
        <f t="shared" si="4"/>
        <v>0</v>
      </c>
      <c r="I32" s="27">
        <f t="shared" si="4"/>
        <v>0</v>
      </c>
      <c r="J32" s="9"/>
    </row>
    <row r="33" spans="1:10" ht="31.5" hidden="1" customHeight="1">
      <c r="A33" s="10" t="s">
        <v>13</v>
      </c>
      <c r="B33" s="300">
        <v>123</v>
      </c>
      <c r="C33" s="24">
        <v>1</v>
      </c>
      <c r="D33" s="24">
        <v>4</v>
      </c>
      <c r="E33" s="41" t="s">
        <v>169</v>
      </c>
      <c r="F33" s="26">
        <v>100</v>
      </c>
      <c r="G33" s="240">
        <f t="shared" si="4"/>
        <v>0</v>
      </c>
      <c r="H33" s="240">
        <f t="shared" si="4"/>
        <v>0</v>
      </c>
      <c r="I33" s="27">
        <f t="shared" si="4"/>
        <v>0</v>
      </c>
      <c r="J33" s="9"/>
    </row>
    <row r="34" spans="1:10" ht="31.5" hidden="1" customHeight="1">
      <c r="A34" s="40" t="s">
        <v>14</v>
      </c>
      <c r="B34" s="300">
        <v>123</v>
      </c>
      <c r="C34" s="24">
        <v>1</v>
      </c>
      <c r="D34" s="24">
        <v>4</v>
      </c>
      <c r="E34" s="41" t="s">
        <v>169</v>
      </c>
      <c r="F34" s="26">
        <v>120</v>
      </c>
      <c r="G34" s="240"/>
      <c r="H34" s="240"/>
      <c r="I34" s="27"/>
      <c r="J34" s="9"/>
    </row>
    <row r="35" spans="1:10" ht="48" customHeight="1">
      <c r="A35" s="34" t="s">
        <v>24</v>
      </c>
      <c r="B35" s="300">
        <v>123</v>
      </c>
      <c r="C35" s="35">
        <v>1</v>
      </c>
      <c r="D35" s="36">
        <v>6</v>
      </c>
      <c r="E35" s="37" t="s">
        <v>7</v>
      </c>
      <c r="F35" s="38" t="s">
        <v>7</v>
      </c>
      <c r="G35" s="279">
        <f t="shared" ref="G35:I38" si="5">G36</f>
        <v>22.8</v>
      </c>
      <c r="H35" s="279">
        <f t="shared" si="5"/>
        <v>0</v>
      </c>
      <c r="I35" s="39">
        <f t="shared" si="5"/>
        <v>0</v>
      </c>
      <c r="J35" s="9"/>
    </row>
    <row r="36" spans="1:10" ht="15.95" customHeight="1">
      <c r="A36" s="22" t="s">
        <v>15</v>
      </c>
      <c r="B36" s="300">
        <v>123</v>
      </c>
      <c r="C36" s="23">
        <v>1</v>
      </c>
      <c r="D36" s="24">
        <v>6</v>
      </c>
      <c r="E36" s="25" t="s">
        <v>10</v>
      </c>
      <c r="F36" s="26" t="s">
        <v>7</v>
      </c>
      <c r="G36" s="240">
        <f t="shared" si="5"/>
        <v>22.8</v>
      </c>
      <c r="H36" s="240">
        <f t="shared" si="5"/>
        <v>0</v>
      </c>
      <c r="I36" s="27">
        <f t="shared" si="5"/>
        <v>0</v>
      </c>
      <c r="J36" s="9"/>
    </row>
    <row r="37" spans="1:10" ht="18" customHeight="1">
      <c r="A37" s="40" t="s">
        <v>142</v>
      </c>
      <c r="B37" s="300">
        <v>123</v>
      </c>
      <c r="C37" s="11">
        <v>1</v>
      </c>
      <c r="D37" s="12">
        <v>6</v>
      </c>
      <c r="E37" s="13" t="s">
        <v>25</v>
      </c>
      <c r="F37" s="14"/>
      <c r="G37" s="276">
        <f t="shared" si="5"/>
        <v>22.8</v>
      </c>
      <c r="H37" s="276">
        <f t="shared" si="5"/>
        <v>0</v>
      </c>
      <c r="I37" s="15">
        <f t="shared" si="5"/>
        <v>0</v>
      </c>
      <c r="J37" s="9"/>
    </row>
    <row r="38" spans="1:10" ht="15.95" customHeight="1">
      <c r="A38" s="10" t="s">
        <v>26</v>
      </c>
      <c r="B38" s="300">
        <v>123</v>
      </c>
      <c r="C38" s="11">
        <v>1</v>
      </c>
      <c r="D38" s="12">
        <v>6</v>
      </c>
      <c r="E38" s="13" t="s">
        <v>25</v>
      </c>
      <c r="F38" s="14">
        <v>500</v>
      </c>
      <c r="G38" s="276">
        <f t="shared" si="5"/>
        <v>22.8</v>
      </c>
      <c r="H38" s="276">
        <f t="shared" si="5"/>
        <v>0</v>
      </c>
      <c r="I38" s="15">
        <f t="shared" si="5"/>
        <v>0</v>
      </c>
      <c r="J38" s="9"/>
    </row>
    <row r="39" spans="1:10" ht="15.95" customHeight="1">
      <c r="A39" s="10" t="s">
        <v>27</v>
      </c>
      <c r="B39" s="300">
        <v>123</v>
      </c>
      <c r="C39" s="11">
        <v>1</v>
      </c>
      <c r="D39" s="12">
        <v>6</v>
      </c>
      <c r="E39" s="13" t="s">
        <v>25</v>
      </c>
      <c r="F39" s="14">
        <v>540</v>
      </c>
      <c r="G39" s="276">
        <v>22.8</v>
      </c>
      <c r="H39" s="276">
        <v>0</v>
      </c>
      <c r="I39" s="15">
        <v>0</v>
      </c>
      <c r="J39" s="9"/>
    </row>
    <row r="40" spans="1:10" ht="15.95" customHeight="1">
      <c r="A40" s="3" t="s">
        <v>28</v>
      </c>
      <c r="B40" s="300">
        <v>123</v>
      </c>
      <c r="C40" s="4">
        <v>1</v>
      </c>
      <c r="D40" s="5">
        <v>7</v>
      </c>
      <c r="E40" s="6"/>
      <c r="F40" s="7"/>
      <c r="G40" s="275">
        <f t="shared" ref="G40:I43" si="6">G41</f>
        <v>461.9</v>
      </c>
      <c r="H40" s="275">
        <f t="shared" si="6"/>
        <v>0</v>
      </c>
      <c r="I40" s="8">
        <f t="shared" si="6"/>
        <v>0</v>
      </c>
      <c r="J40" s="9"/>
    </row>
    <row r="41" spans="1:10" ht="15.95" customHeight="1">
      <c r="A41" s="10" t="s">
        <v>9</v>
      </c>
      <c r="B41" s="300">
        <v>123</v>
      </c>
      <c r="C41" s="11">
        <v>1</v>
      </c>
      <c r="D41" s="12">
        <v>7</v>
      </c>
      <c r="E41" s="13" t="s">
        <v>10</v>
      </c>
      <c r="F41" s="14"/>
      <c r="G41" s="276">
        <f t="shared" si="6"/>
        <v>461.9</v>
      </c>
      <c r="H41" s="276">
        <f t="shared" si="6"/>
        <v>0</v>
      </c>
      <c r="I41" s="15">
        <f t="shared" si="6"/>
        <v>0</v>
      </c>
      <c r="J41" s="9"/>
    </row>
    <row r="42" spans="1:10" ht="32.1" customHeight="1">
      <c r="A42" s="10" t="s">
        <v>29</v>
      </c>
      <c r="B42" s="300">
        <v>123</v>
      </c>
      <c r="C42" s="11">
        <v>1</v>
      </c>
      <c r="D42" s="12">
        <v>7</v>
      </c>
      <c r="E42" s="13" t="s">
        <v>30</v>
      </c>
      <c r="F42" s="14"/>
      <c r="G42" s="276">
        <f t="shared" si="6"/>
        <v>461.9</v>
      </c>
      <c r="H42" s="276">
        <f t="shared" si="6"/>
        <v>0</v>
      </c>
      <c r="I42" s="15">
        <f t="shared" si="6"/>
        <v>0</v>
      </c>
      <c r="J42" s="9"/>
    </row>
    <row r="43" spans="1:10" ht="32.1" customHeight="1">
      <c r="A43" s="10" t="s">
        <v>168</v>
      </c>
      <c r="B43" s="300">
        <v>123</v>
      </c>
      <c r="C43" s="11">
        <v>1</v>
      </c>
      <c r="D43" s="12">
        <v>7</v>
      </c>
      <c r="E43" s="13" t="s">
        <v>30</v>
      </c>
      <c r="F43" s="14">
        <v>200</v>
      </c>
      <c r="G43" s="276">
        <f t="shared" si="6"/>
        <v>461.9</v>
      </c>
      <c r="H43" s="276">
        <f t="shared" si="6"/>
        <v>0</v>
      </c>
      <c r="I43" s="15">
        <f t="shared" si="6"/>
        <v>0</v>
      </c>
      <c r="J43" s="9"/>
    </row>
    <row r="44" spans="1:10" ht="32.1" customHeight="1">
      <c r="A44" s="40" t="s">
        <v>18</v>
      </c>
      <c r="B44" s="300">
        <v>123</v>
      </c>
      <c r="C44" s="11">
        <v>1</v>
      </c>
      <c r="D44" s="12">
        <v>7</v>
      </c>
      <c r="E44" s="13" t="s">
        <v>30</v>
      </c>
      <c r="F44" s="26">
        <v>240</v>
      </c>
      <c r="G44" s="276">
        <v>461.9</v>
      </c>
      <c r="H44" s="276">
        <v>0</v>
      </c>
      <c r="I44" s="15">
        <v>0</v>
      </c>
      <c r="J44" s="9"/>
    </row>
    <row r="45" spans="1:10" ht="15.95" customHeight="1">
      <c r="A45" s="16" t="s">
        <v>31</v>
      </c>
      <c r="B45" s="300">
        <v>123</v>
      </c>
      <c r="C45" s="17">
        <v>1</v>
      </c>
      <c r="D45" s="18">
        <v>11</v>
      </c>
      <c r="E45" s="19" t="s">
        <v>7</v>
      </c>
      <c r="F45" s="20" t="s">
        <v>7</v>
      </c>
      <c r="G45" s="274">
        <f t="shared" ref="G45:I48" si="7">G46</f>
        <v>30</v>
      </c>
      <c r="H45" s="274">
        <f t="shared" si="7"/>
        <v>10</v>
      </c>
      <c r="I45" s="21">
        <f t="shared" si="7"/>
        <v>10</v>
      </c>
      <c r="J45" s="9"/>
    </row>
    <row r="46" spans="1:10" ht="15.95" customHeight="1">
      <c r="A46" s="10" t="s">
        <v>9</v>
      </c>
      <c r="B46" s="300">
        <v>123</v>
      </c>
      <c r="C46" s="11">
        <v>1</v>
      </c>
      <c r="D46" s="12">
        <v>11</v>
      </c>
      <c r="E46" s="13" t="s">
        <v>10</v>
      </c>
      <c r="F46" s="14" t="s">
        <v>7</v>
      </c>
      <c r="G46" s="276">
        <f t="shared" si="7"/>
        <v>30</v>
      </c>
      <c r="H46" s="276">
        <f t="shared" si="7"/>
        <v>10</v>
      </c>
      <c r="I46" s="15">
        <f t="shared" si="7"/>
        <v>10</v>
      </c>
      <c r="J46" s="9"/>
    </row>
    <row r="47" spans="1:10" ht="15.95" customHeight="1">
      <c r="A47" s="10" t="s">
        <v>167</v>
      </c>
      <c r="B47" s="300">
        <v>123</v>
      </c>
      <c r="C47" s="11">
        <v>1</v>
      </c>
      <c r="D47" s="12">
        <v>11</v>
      </c>
      <c r="E47" s="13" t="s">
        <v>32</v>
      </c>
      <c r="F47" s="14" t="s">
        <v>7</v>
      </c>
      <c r="G47" s="276">
        <f t="shared" si="7"/>
        <v>30</v>
      </c>
      <c r="H47" s="276">
        <f t="shared" si="7"/>
        <v>10</v>
      </c>
      <c r="I47" s="15">
        <f t="shared" si="7"/>
        <v>10</v>
      </c>
      <c r="J47" s="9"/>
    </row>
    <row r="48" spans="1:10" ht="15.95" customHeight="1">
      <c r="A48" s="10" t="s">
        <v>19</v>
      </c>
      <c r="B48" s="300">
        <v>123</v>
      </c>
      <c r="C48" s="11">
        <v>1</v>
      </c>
      <c r="D48" s="12">
        <v>11</v>
      </c>
      <c r="E48" s="13" t="s">
        <v>32</v>
      </c>
      <c r="F48" s="14">
        <v>800</v>
      </c>
      <c r="G48" s="276">
        <f t="shared" si="7"/>
        <v>30</v>
      </c>
      <c r="H48" s="276">
        <f t="shared" si="7"/>
        <v>10</v>
      </c>
      <c r="I48" s="15">
        <f t="shared" si="7"/>
        <v>10</v>
      </c>
      <c r="J48" s="9"/>
    </row>
    <row r="49" spans="1:10" ht="15.95" customHeight="1">
      <c r="A49" s="22" t="s">
        <v>33</v>
      </c>
      <c r="B49" s="300">
        <v>123</v>
      </c>
      <c r="C49" s="23">
        <v>1</v>
      </c>
      <c r="D49" s="24">
        <v>11</v>
      </c>
      <c r="E49" s="25" t="s">
        <v>32</v>
      </c>
      <c r="F49" s="26">
        <v>870</v>
      </c>
      <c r="G49" s="240">
        <v>30</v>
      </c>
      <c r="H49" s="240">
        <v>10</v>
      </c>
      <c r="I49" s="27">
        <v>10</v>
      </c>
      <c r="J49" s="9"/>
    </row>
    <row r="50" spans="1:10" ht="15.95" customHeight="1">
      <c r="A50" s="34" t="s">
        <v>34</v>
      </c>
      <c r="B50" s="300">
        <v>123</v>
      </c>
      <c r="C50" s="35">
        <v>1</v>
      </c>
      <c r="D50" s="36">
        <v>13</v>
      </c>
      <c r="E50" s="37" t="s">
        <v>7</v>
      </c>
      <c r="F50" s="38" t="s">
        <v>7</v>
      </c>
      <c r="G50" s="279">
        <f>G51</f>
        <v>141</v>
      </c>
      <c r="H50" s="279">
        <f>H51</f>
        <v>61</v>
      </c>
      <c r="I50" s="39">
        <f>I51</f>
        <v>61</v>
      </c>
      <c r="J50" s="9"/>
    </row>
    <row r="51" spans="1:10" ht="15.95" customHeight="1">
      <c r="A51" s="10" t="s">
        <v>9</v>
      </c>
      <c r="B51" s="300">
        <v>123</v>
      </c>
      <c r="C51" s="11">
        <v>1</v>
      </c>
      <c r="D51" s="12">
        <v>13</v>
      </c>
      <c r="E51" s="13" t="s">
        <v>10</v>
      </c>
      <c r="F51" s="14" t="s">
        <v>7</v>
      </c>
      <c r="G51" s="276">
        <f>G52+G55</f>
        <v>141</v>
      </c>
      <c r="H51" s="276">
        <f>H52+H55</f>
        <v>61</v>
      </c>
      <c r="I51" s="15">
        <f>I52+I55</f>
        <v>61</v>
      </c>
      <c r="J51" s="9"/>
    </row>
    <row r="52" spans="1:10" ht="32.1" customHeight="1">
      <c r="A52" s="10" t="s">
        <v>35</v>
      </c>
      <c r="B52" s="300">
        <v>123</v>
      </c>
      <c r="C52" s="11">
        <v>1</v>
      </c>
      <c r="D52" s="12">
        <v>13</v>
      </c>
      <c r="E52" s="13" t="s">
        <v>36</v>
      </c>
      <c r="F52" s="14" t="s">
        <v>7</v>
      </c>
      <c r="G52" s="276">
        <f t="shared" ref="G52:I53" si="8">G53</f>
        <v>5</v>
      </c>
      <c r="H52" s="276">
        <f t="shared" si="8"/>
        <v>0</v>
      </c>
      <c r="I52" s="15">
        <f t="shared" si="8"/>
        <v>0</v>
      </c>
      <c r="J52" s="9"/>
    </row>
    <row r="53" spans="1:10" ht="32.1" customHeight="1">
      <c r="A53" s="10" t="s">
        <v>168</v>
      </c>
      <c r="B53" s="300">
        <v>123</v>
      </c>
      <c r="C53" s="11">
        <v>1</v>
      </c>
      <c r="D53" s="12">
        <v>13</v>
      </c>
      <c r="E53" s="13" t="s">
        <v>36</v>
      </c>
      <c r="F53" s="14">
        <v>200</v>
      </c>
      <c r="G53" s="276">
        <f t="shared" si="8"/>
        <v>5</v>
      </c>
      <c r="H53" s="276">
        <f t="shared" si="8"/>
        <v>0</v>
      </c>
      <c r="I53" s="15">
        <f t="shared" si="8"/>
        <v>0</v>
      </c>
      <c r="J53" s="9"/>
    </row>
    <row r="54" spans="1:10" ht="32.1" customHeight="1">
      <c r="A54" s="40" t="s">
        <v>18</v>
      </c>
      <c r="B54" s="300">
        <v>123</v>
      </c>
      <c r="C54" s="24">
        <v>1</v>
      </c>
      <c r="D54" s="24">
        <v>13</v>
      </c>
      <c r="E54" s="41" t="s">
        <v>36</v>
      </c>
      <c r="F54" s="26">
        <v>240</v>
      </c>
      <c r="G54" s="240">
        <v>5</v>
      </c>
      <c r="H54" s="240">
        <v>0</v>
      </c>
      <c r="I54" s="27">
        <v>0</v>
      </c>
      <c r="J54" s="9"/>
    </row>
    <row r="55" spans="1:10" ht="15.95" customHeight="1">
      <c r="A55" s="40" t="s">
        <v>37</v>
      </c>
      <c r="B55" s="300">
        <v>123</v>
      </c>
      <c r="C55" s="24">
        <v>1</v>
      </c>
      <c r="D55" s="24">
        <v>13</v>
      </c>
      <c r="E55" s="41" t="s">
        <v>38</v>
      </c>
      <c r="F55" s="26" t="s">
        <v>7</v>
      </c>
      <c r="G55" s="240">
        <f>G56+G60+G58</f>
        <v>136</v>
      </c>
      <c r="H55" s="240">
        <f>H56+H60</f>
        <v>61</v>
      </c>
      <c r="I55" s="27">
        <f>I56+I60</f>
        <v>61</v>
      </c>
      <c r="J55" s="9"/>
    </row>
    <row r="56" spans="1:10" ht="32.1" customHeight="1">
      <c r="A56" s="10" t="s">
        <v>168</v>
      </c>
      <c r="B56" s="300">
        <v>123</v>
      </c>
      <c r="C56" s="24">
        <v>1</v>
      </c>
      <c r="D56" s="24">
        <v>13</v>
      </c>
      <c r="E56" s="41" t="s">
        <v>38</v>
      </c>
      <c r="F56" s="26">
        <v>200</v>
      </c>
      <c r="G56" s="240">
        <f>G57</f>
        <v>120</v>
      </c>
      <c r="H56" s="240">
        <f>H57</f>
        <v>50</v>
      </c>
      <c r="I56" s="27">
        <f>I57</f>
        <v>50</v>
      </c>
      <c r="J56" s="9"/>
    </row>
    <row r="57" spans="1:10" ht="32.1" customHeight="1">
      <c r="A57" s="22" t="s">
        <v>18</v>
      </c>
      <c r="B57" s="300">
        <v>123</v>
      </c>
      <c r="C57" s="23">
        <v>1</v>
      </c>
      <c r="D57" s="24">
        <v>13</v>
      </c>
      <c r="E57" s="41" t="s">
        <v>38</v>
      </c>
      <c r="F57" s="26">
        <v>240</v>
      </c>
      <c r="G57" s="240">
        <v>120</v>
      </c>
      <c r="H57" s="240">
        <v>50</v>
      </c>
      <c r="I57" s="27">
        <v>50</v>
      </c>
      <c r="J57" s="9"/>
    </row>
    <row r="58" spans="1:10" ht="32.1" customHeight="1">
      <c r="A58" s="10" t="s">
        <v>125</v>
      </c>
      <c r="B58" s="300">
        <v>123</v>
      </c>
      <c r="C58" s="11">
        <v>1</v>
      </c>
      <c r="D58" s="12">
        <v>13</v>
      </c>
      <c r="E58" s="41" t="s">
        <v>38</v>
      </c>
      <c r="F58" s="14">
        <v>300</v>
      </c>
      <c r="G58" s="276">
        <v>5</v>
      </c>
      <c r="H58" s="276">
        <v>0</v>
      </c>
      <c r="I58" s="15">
        <v>0</v>
      </c>
      <c r="J58" s="9"/>
    </row>
    <row r="59" spans="1:10" ht="32.1" customHeight="1">
      <c r="A59" s="10" t="s">
        <v>395</v>
      </c>
      <c r="B59" s="300">
        <v>123</v>
      </c>
      <c r="C59" s="11">
        <v>1</v>
      </c>
      <c r="D59" s="12">
        <v>13</v>
      </c>
      <c r="E59" s="41" t="s">
        <v>38</v>
      </c>
      <c r="F59" s="14">
        <v>360</v>
      </c>
      <c r="G59" s="276">
        <v>5</v>
      </c>
      <c r="H59" s="276">
        <v>0</v>
      </c>
      <c r="I59" s="15">
        <v>0</v>
      </c>
      <c r="J59" s="9"/>
    </row>
    <row r="60" spans="1:10" ht="15" customHeight="1">
      <c r="A60" s="10" t="s">
        <v>19</v>
      </c>
      <c r="B60" s="300">
        <v>123</v>
      </c>
      <c r="C60" s="11">
        <v>1</v>
      </c>
      <c r="D60" s="12">
        <v>13</v>
      </c>
      <c r="E60" s="41" t="s">
        <v>38</v>
      </c>
      <c r="F60" s="14">
        <v>800</v>
      </c>
      <c r="G60" s="276">
        <f>G61+G62</f>
        <v>11</v>
      </c>
      <c r="H60" s="276">
        <f>H61+H62</f>
        <v>11</v>
      </c>
      <c r="I60" s="15">
        <f>I61+I62</f>
        <v>11</v>
      </c>
      <c r="J60" s="9"/>
    </row>
    <row r="61" spans="1:10" ht="15.75" hidden="1" customHeight="1">
      <c r="A61" s="22" t="s">
        <v>39</v>
      </c>
      <c r="B61" s="300">
        <v>123</v>
      </c>
      <c r="C61" s="23">
        <v>1</v>
      </c>
      <c r="D61" s="24">
        <v>13</v>
      </c>
      <c r="E61" s="42" t="s">
        <v>38</v>
      </c>
      <c r="F61" s="26">
        <v>830</v>
      </c>
      <c r="G61" s="240"/>
      <c r="H61" s="240"/>
      <c r="I61" s="27"/>
      <c r="J61" s="9"/>
    </row>
    <row r="62" spans="1:10" ht="15.95" customHeight="1">
      <c r="A62" s="40" t="s">
        <v>20</v>
      </c>
      <c r="B62" s="300">
        <v>123</v>
      </c>
      <c r="C62" s="23">
        <v>1</v>
      </c>
      <c r="D62" s="24">
        <v>13</v>
      </c>
      <c r="E62" s="41" t="s">
        <v>38</v>
      </c>
      <c r="F62" s="26">
        <v>850</v>
      </c>
      <c r="G62" s="240">
        <v>11</v>
      </c>
      <c r="H62" s="240">
        <v>11</v>
      </c>
      <c r="I62" s="27">
        <v>11</v>
      </c>
      <c r="J62" s="9"/>
    </row>
    <row r="63" spans="1:10" ht="15.95" customHeight="1">
      <c r="A63" s="3" t="s">
        <v>40</v>
      </c>
      <c r="B63" s="300">
        <v>123</v>
      </c>
      <c r="C63" s="4">
        <v>2</v>
      </c>
      <c r="D63" s="5">
        <v>3</v>
      </c>
      <c r="E63" s="6" t="s">
        <v>7</v>
      </c>
      <c r="F63" s="7" t="s">
        <v>7</v>
      </c>
      <c r="G63" s="275">
        <f t="shared" ref="G63:I64" si="9">G64</f>
        <v>99.4</v>
      </c>
      <c r="H63" s="275">
        <f t="shared" si="9"/>
        <v>101.2</v>
      </c>
      <c r="I63" s="8">
        <f t="shared" si="9"/>
        <v>103.3</v>
      </c>
      <c r="J63" s="9"/>
    </row>
    <row r="64" spans="1:10" ht="15.95" customHeight="1">
      <c r="A64" s="10" t="s">
        <v>15</v>
      </c>
      <c r="B64" s="300">
        <v>123</v>
      </c>
      <c r="C64" s="11">
        <v>2</v>
      </c>
      <c r="D64" s="12">
        <v>3</v>
      </c>
      <c r="E64" s="13" t="s">
        <v>10</v>
      </c>
      <c r="F64" s="14" t="s">
        <v>7</v>
      </c>
      <c r="G64" s="276">
        <f t="shared" si="9"/>
        <v>99.4</v>
      </c>
      <c r="H64" s="276">
        <f t="shared" si="9"/>
        <v>101.2</v>
      </c>
      <c r="I64" s="15">
        <f t="shared" si="9"/>
        <v>103.3</v>
      </c>
      <c r="J64" s="9"/>
    </row>
    <row r="65" spans="1:10" s="47" customFormat="1" ht="32.1" customHeight="1">
      <c r="A65" s="43" t="s">
        <v>41</v>
      </c>
      <c r="B65" s="300">
        <v>123</v>
      </c>
      <c r="C65" s="11">
        <v>2</v>
      </c>
      <c r="D65" s="12">
        <v>3</v>
      </c>
      <c r="E65" s="13" t="s">
        <v>42</v>
      </c>
      <c r="F65" s="44" t="s">
        <v>7</v>
      </c>
      <c r="G65" s="286">
        <f>G66+G68</f>
        <v>99.4</v>
      </c>
      <c r="H65" s="286">
        <f>H66+H68</f>
        <v>101.2</v>
      </c>
      <c r="I65" s="45">
        <f>I66+I68</f>
        <v>103.3</v>
      </c>
      <c r="J65" s="46"/>
    </row>
    <row r="66" spans="1:10" ht="63.95" customHeight="1">
      <c r="A66" s="10" t="s">
        <v>13</v>
      </c>
      <c r="B66" s="300">
        <v>123</v>
      </c>
      <c r="C66" s="11">
        <v>2</v>
      </c>
      <c r="D66" s="12">
        <v>3</v>
      </c>
      <c r="E66" s="13" t="s">
        <v>42</v>
      </c>
      <c r="F66" s="14">
        <v>100</v>
      </c>
      <c r="G66" s="276">
        <f>G67</f>
        <v>94.7</v>
      </c>
      <c r="H66" s="276">
        <f>H67</f>
        <v>98.5</v>
      </c>
      <c r="I66" s="15">
        <f>I67</f>
        <v>102.3</v>
      </c>
      <c r="J66" s="9"/>
    </row>
    <row r="67" spans="1:10" ht="32.1" customHeight="1">
      <c r="A67" s="10" t="s">
        <v>43</v>
      </c>
      <c r="B67" s="300">
        <v>123</v>
      </c>
      <c r="C67" s="11">
        <v>2</v>
      </c>
      <c r="D67" s="12">
        <v>3</v>
      </c>
      <c r="E67" s="13" t="s">
        <v>42</v>
      </c>
      <c r="F67" s="14">
        <v>120</v>
      </c>
      <c r="G67" s="276">
        <v>94.7</v>
      </c>
      <c r="H67" s="276">
        <v>98.5</v>
      </c>
      <c r="I67" s="15">
        <v>102.3</v>
      </c>
      <c r="J67" s="9"/>
    </row>
    <row r="68" spans="1:10" ht="32.1" customHeight="1">
      <c r="A68" s="10" t="s">
        <v>168</v>
      </c>
      <c r="B68" s="300">
        <v>123</v>
      </c>
      <c r="C68" s="11">
        <v>2</v>
      </c>
      <c r="D68" s="12">
        <v>3</v>
      </c>
      <c r="E68" s="13" t="s">
        <v>44</v>
      </c>
      <c r="F68" s="14">
        <v>200</v>
      </c>
      <c r="G68" s="276">
        <f>G69</f>
        <v>4.7</v>
      </c>
      <c r="H68" s="276">
        <f>H69</f>
        <v>2.7</v>
      </c>
      <c r="I68" s="15">
        <f>I69</f>
        <v>1</v>
      </c>
      <c r="J68" s="9"/>
    </row>
    <row r="69" spans="1:10" ht="32.1" customHeight="1">
      <c r="A69" s="10" t="s">
        <v>18</v>
      </c>
      <c r="B69" s="300">
        <v>123</v>
      </c>
      <c r="C69" s="11">
        <v>2</v>
      </c>
      <c r="D69" s="12">
        <v>3</v>
      </c>
      <c r="E69" s="13" t="s">
        <v>44</v>
      </c>
      <c r="F69" s="14">
        <v>240</v>
      </c>
      <c r="G69" s="276">
        <v>4.7</v>
      </c>
      <c r="H69" s="276">
        <v>2.7</v>
      </c>
      <c r="I69" s="15">
        <v>1</v>
      </c>
      <c r="J69" s="9"/>
    </row>
    <row r="70" spans="1:10" ht="32.1" customHeight="1">
      <c r="A70" s="3" t="s">
        <v>45</v>
      </c>
      <c r="B70" s="300">
        <v>123</v>
      </c>
      <c r="C70" s="4">
        <v>3</v>
      </c>
      <c r="D70" s="12"/>
      <c r="E70" s="13"/>
      <c r="F70" s="14"/>
      <c r="G70" s="275">
        <f>G71</f>
        <v>79.7</v>
      </c>
      <c r="H70" s="275">
        <f>H71</f>
        <v>63</v>
      </c>
      <c r="I70" s="8">
        <f>I71</f>
        <v>66</v>
      </c>
      <c r="J70" s="9"/>
    </row>
    <row r="71" spans="1:10" ht="32.1" customHeight="1">
      <c r="A71" s="3" t="s">
        <v>46</v>
      </c>
      <c r="B71" s="300">
        <v>123</v>
      </c>
      <c r="C71" s="4">
        <v>3</v>
      </c>
      <c r="D71" s="5">
        <v>9</v>
      </c>
      <c r="E71" s="6" t="s">
        <v>7</v>
      </c>
      <c r="F71" s="7" t="s">
        <v>7</v>
      </c>
      <c r="G71" s="275">
        <f>G72+G79</f>
        <v>79.7</v>
      </c>
      <c r="H71" s="275">
        <f>H72+H79</f>
        <v>63</v>
      </c>
      <c r="I71" s="8">
        <f>I72+I79</f>
        <v>66</v>
      </c>
      <c r="J71" s="9"/>
    </row>
    <row r="72" spans="1:10" ht="63">
      <c r="A72" s="302" t="s">
        <v>230</v>
      </c>
      <c r="B72" s="300">
        <v>123</v>
      </c>
      <c r="C72" s="4">
        <v>3</v>
      </c>
      <c r="D72" s="5">
        <v>9</v>
      </c>
      <c r="E72" s="6" t="s">
        <v>47</v>
      </c>
      <c r="F72" s="7" t="s">
        <v>7</v>
      </c>
      <c r="G72" s="275">
        <f>G73+G76</f>
        <v>79.7</v>
      </c>
      <c r="H72" s="275">
        <f>H73+H76</f>
        <v>63</v>
      </c>
      <c r="I72" s="8">
        <f>I73+I76</f>
        <v>66</v>
      </c>
      <c r="J72" s="9"/>
    </row>
    <row r="73" spans="1:10" ht="49.5" customHeight="1">
      <c r="A73" s="10" t="s">
        <v>48</v>
      </c>
      <c r="B73" s="300">
        <v>123</v>
      </c>
      <c r="C73" s="11">
        <v>3</v>
      </c>
      <c r="D73" s="12">
        <v>9</v>
      </c>
      <c r="E73" s="25" t="s">
        <v>49</v>
      </c>
      <c r="F73" s="14" t="s">
        <v>7</v>
      </c>
      <c r="G73" s="276">
        <f t="shared" ref="G73:I74" si="10">G74</f>
        <v>79.7</v>
      </c>
      <c r="H73" s="276">
        <f t="shared" si="10"/>
        <v>63</v>
      </c>
      <c r="I73" s="15">
        <f t="shared" si="10"/>
        <v>66</v>
      </c>
      <c r="J73" s="9"/>
    </row>
    <row r="74" spans="1:10" ht="32.1" customHeight="1">
      <c r="A74" s="10" t="s">
        <v>168</v>
      </c>
      <c r="B74" s="300">
        <v>123</v>
      </c>
      <c r="C74" s="23">
        <v>3</v>
      </c>
      <c r="D74" s="24">
        <v>9</v>
      </c>
      <c r="E74" s="25" t="s">
        <v>49</v>
      </c>
      <c r="F74" s="26">
        <v>200</v>
      </c>
      <c r="G74" s="240">
        <f t="shared" si="10"/>
        <v>79.7</v>
      </c>
      <c r="H74" s="240">
        <f t="shared" si="10"/>
        <v>63</v>
      </c>
      <c r="I74" s="27">
        <f t="shared" si="10"/>
        <v>66</v>
      </c>
      <c r="J74" s="9"/>
    </row>
    <row r="75" spans="1:10" ht="27" customHeight="1">
      <c r="A75" s="22" t="s">
        <v>18</v>
      </c>
      <c r="B75" s="300">
        <v>123</v>
      </c>
      <c r="C75" s="23">
        <v>3</v>
      </c>
      <c r="D75" s="24">
        <v>9</v>
      </c>
      <c r="E75" s="25" t="s">
        <v>49</v>
      </c>
      <c r="F75" s="26">
        <v>240</v>
      </c>
      <c r="G75" s="240">
        <v>79.7</v>
      </c>
      <c r="H75" s="240">
        <v>63</v>
      </c>
      <c r="I75" s="27">
        <v>66</v>
      </c>
      <c r="J75" s="9"/>
    </row>
    <row r="76" spans="1:10" ht="31.5" hidden="1" customHeight="1">
      <c r="A76" s="10" t="s">
        <v>50</v>
      </c>
      <c r="B76" s="300">
        <v>123</v>
      </c>
      <c r="C76" s="11">
        <v>3</v>
      </c>
      <c r="D76" s="12">
        <v>9</v>
      </c>
      <c r="E76" s="13" t="s">
        <v>51</v>
      </c>
      <c r="F76" s="14"/>
      <c r="G76" s="276">
        <f t="shared" ref="G76:I77" si="11">G77</f>
        <v>0</v>
      </c>
      <c r="H76" s="276">
        <f t="shared" si="11"/>
        <v>0</v>
      </c>
      <c r="I76" s="15">
        <f t="shared" si="11"/>
        <v>0</v>
      </c>
      <c r="J76" s="9"/>
    </row>
    <row r="77" spans="1:10" ht="31.5" hidden="1" customHeight="1">
      <c r="A77" s="10" t="s">
        <v>168</v>
      </c>
      <c r="B77" s="300">
        <v>123</v>
      </c>
      <c r="C77" s="11">
        <v>3</v>
      </c>
      <c r="D77" s="12">
        <v>9</v>
      </c>
      <c r="E77" s="13" t="s">
        <v>51</v>
      </c>
      <c r="F77" s="14">
        <v>200</v>
      </c>
      <c r="G77" s="276">
        <f t="shared" si="11"/>
        <v>0</v>
      </c>
      <c r="H77" s="276">
        <f t="shared" si="11"/>
        <v>0</v>
      </c>
      <c r="I77" s="15">
        <f t="shared" si="11"/>
        <v>0</v>
      </c>
      <c r="J77" s="9"/>
    </row>
    <row r="78" spans="1:10" ht="31.5" hidden="1" customHeight="1">
      <c r="A78" s="22" t="s">
        <v>18</v>
      </c>
      <c r="B78" s="300">
        <v>123</v>
      </c>
      <c r="C78" s="11">
        <v>3</v>
      </c>
      <c r="D78" s="12">
        <v>9</v>
      </c>
      <c r="E78" s="13" t="s">
        <v>51</v>
      </c>
      <c r="F78" s="14">
        <v>240</v>
      </c>
      <c r="G78" s="276"/>
      <c r="H78" s="276"/>
      <c r="I78" s="15"/>
      <c r="J78" s="9"/>
    </row>
    <row r="79" spans="1:10" ht="15.75" hidden="1" customHeight="1">
      <c r="A79" s="16" t="s">
        <v>9</v>
      </c>
      <c r="B79" s="300">
        <v>123</v>
      </c>
      <c r="C79" s="4">
        <v>3</v>
      </c>
      <c r="D79" s="5">
        <v>9</v>
      </c>
      <c r="E79" s="6" t="s">
        <v>10</v>
      </c>
      <c r="F79" s="7"/>
      <c r="G79" s="275">
        <f>G80+G83</f>
        <v>0</v>
      </c>
      <c r="H79" s="275">
        <f>H80+H83</f>
        <v>0</v>
      </c>
      <c r="I79" s="8">
        <f>I80+I83</f>
        <v>0</v>
      </c>
      <c r="J79" s="9"/>
    </row>
    <row r="80" spans="1:10" ht="48" hidden="1" customHeight="1">
      <c r="A80" s="10" t="s">
        <v>52</v>
      </c>
      <c r="B80" s="300">
        <v>123</v>
      </c>
      <c r="C80" s="11">
        <v>3</v>
      </c>
      <c r="D80" s="12">
        <v>9</v>
      </c>
      <c r="E80" s="13" t="s">
        <v>53</v>
      </c>
      <c r="F80" s="14"/>
      <c r="G80" s="276">
        <f t="shared" ref="G80:I81" si="12">G81</f>
        <v>0</v>
      </c>
      <c r="H80" s="276">
        <f t="shared" si="12"/>
        <v>0</v>
      </c>
      <c r="I80" s="15">
        <f t="shared" si="12"/>
        <v>0</v>
      </c>
      <c r="J80" s="9"/>
    </row>
    <row r="81" spans="1:10" ht="31.5" hidden="1" customHeight="1">
      <c r="A81" s="10" t="s">
        <v>168</v>
      </c>
      <c r="B81" s="300">
        <v>123</v>
      </c>
      <c r="C81" s="11">
        <v>3</v>
      </c>
      <c r="D81" s="12">
        <v>9</v>
      </c>
      <c r="E81" s="13" t="s">
        <v>53</v>
      </c>
      <c r="F81" s="14">
        <v>200</v>
      </c>
      <c r="G81" s="276">
        <f t="shared" si="12"/>
        <v>0</v>
      </c>
      <c r="H81" s="276">
        <f t="shared" si="12"/>
        <v>0</v>
      </c>
      <c r="I81" s="15">
        <f t="shared" si="12"/>
        <v>0</v>
      </c>
      <c r="J81" s="9"/>
    </row>
    <row r="82" spans="1:10" ht="31.5" hidden="1" customHeight="1">
      <c r="A82" s="22" t="s">
        <v>18</v>
      </c>
      <c r="B82" s="300">
        <v>123</v>
      </c>
      <c r="C82" s="11">
        <v>3</v>
      </c>
      <c r="D82" s="12">
        <v>9</v>
      </c>
      <c r="E82" s="13" t="s">
        <v>53</v>
      </c>
      <c r="F82" s="14">
        <v>240</v>
      </c>
      <c r="G82" s="276"/>
      <c r="H82" s="276"/>
      <c r="I82" s="15"/>
      <c r="J82" s="9"/>
    </row>
    <row r="83" spans="1:10" ht="31.5" hidden="1" customHeight="1">
      <c r="A83" s="10" t="s">
        <v>54</v>
      </c>
      <c r="B83" s="300">
        <v>123</v>
      </c>
      <c r="C83" s="11">
        <v>3</v>
      </c>
      <c r="D83" s="12">
        <v>9</v>
      </c>
      <c r="E83" s="13" t="s">
        <v>55</v>
      </c>
      <c r="F83" s="14"/>
      <c r="G83" s="276">
        <f t="shared" ref="G83:I84" si="13">G84</f>
        <v>0</v>
      </c>
      <c r="H83" s="276">
        <f t="shared" si="13"/>
        <v>0</v>
      </c>
      <c r="I83" s="15">
        <f t="shared" si="13"/>
        <v>0</v>
      </c>
      <c r="J83" s="9"/>
    </row>
    <row r="84" spans="1:10" ht="31.5" hidden="1" customHeight="1">
      <c r="A84" s="10" t="s">
        <v>168</v>
      </c>
      <c r="B84" s="300">
        <v>123</v>
      </c>
      <c r="C84" s="11">
        <v>3</v>
      </c>
      <c r="D84" s="12">
        <v>9</v>
      </c>
      <c r="E84" s="13" t="s">
        <v>55</v>
      </c>
      <c r="F84" s="14">
        <v>200</v>
      </c>
      <c r="G84" s="276">
        <f t="shared" si="13"/>
        <v>0</v>
      </c>
      <c r="H84" s="276">
        <f t="shared" si="13"/>
        <v>0</v>
      </c>
      <c r="I84" s="15">
        <f t="shared" si="13"/>
        <v>0</v>
      </c>
      <c r="J84" s="9"/>
    </row>
    <row r="85" spans="1:10" ht="31.5" hidden="1" customHeight="1">
      <c r="A85" s="22" t="s">
        <v>18</v>
      </c>
      <c r="B85" s="300">
        <v>123</v>
      </c>
      <c r="C85" s="11">
        <v>3</v>
      </c>
      <c r="D85" s="12">
        <v>9</v>
      </c>
      <c r="E85" s="13" t="s">
        <v>55</v>
      </c>
      <c r="F85" s="14">
        <v>240</v>
      </c>
      <c r="G85" s="276"/>
      <c r="H85" s="276"/>
      <c r="I85" s="15"/>
      <c r="J85" s="9"/>
    </row>
    <row r="86" spans="1:10" ht="15" customHeight="1">
      <c r="A86" s="16" t="s">
        <v>56</v>
      </c>
      <c r="B86" s="300">
        <v>123</v>
      </c>
      <c r="C86" s="17">
        <v>4</v>
      </c>
      <c r="D86" s="12"/>
      <c r="E86" s="13"/>
      <c r="F86" s="14"/>
      <c r="G86" s="275">
        <f>G87+G95+G113</f>
        <v>1152.7</v>
      </c>
      <c r="H86" s="275">
        <f>H87+H95+H113</f>
        <v>1018.8</v>
      </c>
      <c r="I86" s="8">
        <f>I87+I95+I113</f>
        <v>1081.3</v>
      </c>
      <c r="J86" s="9"/>
    </row>
    <row r="87" spans="1:10" ht="15.75" hidden="1" customHeight="1">
      <c r="A87" s="48" t="s">
        <v>57</v>
      </c>
      <c r="B87" s="300">
        <v>123</v>
      </c>
      <c r="C87" s="49">
        <v>4</v>
      </c>
      <c r="D87" s="50">
        <v>6</v>
      </c>
      <c r="E87" s="51" t="s">
        <v>7</v>
      </c>
      <c r="F87" s="52" t="s">
        <v>7</v>
      </c>
      <c r="G87" s="281">
        <f>G88</f>
        <v>0</v>
      </c>
      <c r="H87" s="281">
        <f>H88</f>
        <v>0</v>
      </c>
      <c r="I87" s="53">
        <f>I88</f>
        <v>0</v>
      </c>
      <c r="J87" s="9"/>
    </row>
    <row r="88" spans="1:10" ht="18" hidden="1" customHeight="1">
      <c r="A88" s="54" t="s">
        <v>9</v>
      </c>
      <c r="B88" s="300">
        <v>123</v>
      </c>
      <c r="C88" s="55">
        <v>4</v>
      </c>
      <c r="D88" s="56">
        <v>6</v>
      </c>
      <c r="E88" s="57" t="s">
        <v>10</v>
      </c>
      <c r="F88" s="58"/>
      <c r="G88" s="287">
        <f>G89+G92</f>
        <v>0</v>
      </c>
      <c r="H88" s="287">
        <f>H89+H92</f>
        <v>0</v>
      </c>
      <c r="I88" s="64">
        <f>I89+I92</f>
        <v>0</v>
      </c>
      <c r="J88" s="9"/>
    </row>
    <row r="89" spans="1:10" ht="15.75" hidden="1" customHeight="1">
      <c r="A89" s="54" t="s">
        <v>58</v>
      </c>
      <c r="B89" s="300">
        <v>123</v>
      </c>
      <c r="C89" s="55">
        <v>4</v>
      </c>
      <c r="D89" s="56">
        <v>6</v>
      </c>
      <c r="E89" s="57" t="s">
        <v>59</v>
      </c>
      <c r="F89" s="58"/>
      <c r="G89" s="287">
        <f t="shared" ref="G89:I90" si="14">G90</f>
        <v>0</v>
      </c>
      <c r="H89" s="287">
        <f t="shared" si="14"/>
        <v>0</v>
      </c>
      <c r="I89" s="64">
        <f t="shared" si="14"/>
        <v>0</v>
      </c>
      <c r="J89" s="9"/>
    </row>
    <row r="90" spans="1:10" ht="31.5" hidden="1" customHeight="1">
      <c r="A90" s="10" t="s">
        <v>168</v>
      </c>
      <c r="B90" s="300">
        <v>123</v>
      </c>
      <c r="C90" s="55">
        <v>4</v>
      </c>
      <c r="D90" s="56">
        <v>6</v>
      </c>
      <c r="E90" s="57" t="s">
        <v>59</v>
      </c>
      <c r="F90" s="59">
        <v>200</v>
      </c>
      <c r="G90" s="288">
        <f t="shared" si="14"/>
        <v>0</v>
      </c>
      <c r="H90" s="288">
        <f t="shared" si="14"/>
        <v>0</v>
      </c>
      <c r="I90" s="64">
        <f t="shared" si="14"/>
        <v>0</v>
      </c>
      <c r="J90" s="9"/>
    </row>
    <row r="91" spans="1:10" ht="31.5" hidden="1" customHeight="1">
      <c r="A91" s="60" t="s">
        <v>18</v>
      </c>
      <c r="B91" s="300">
        <v>123</v>
      </c>
      <c r="C91" s="61">
        <v>4</v>
      </c>
      <c r="D91" s="62">
        <v>6</v>
      </c>
      <c r="E91" s="57" t="s">
        <v>59</v>
      </c>
      <c r="F91" s="63">
        <v>240</v>
      </c>
      <c r="G91" s="288"/>
      <c r="H91" s="288"/>
      <c r="I91" s="64"/>
      <c r="J91" s="9"/>
    </row>
    <row r="92" spans="1:10" ht="15.75" hidden="1" customHeight="1">
      <c r="A92" s="54" t="s">
        <v>60</v>
      </c>
      <c r="B92" s="300">
        <v>123</v>
      </c>
      <c r="C92" s="55">
        <v>4</v>
      </c>
      <c r="D92" s="56">
        <v>6</v>
      </c>
      <c r="E92" s="57" t="s">
        <v>61</v>
      </c>
      <c r="F92" s="59"/>
      <c r="G92" s="288">
        <f t="shared" ref="G92:I93" si="15">G93</f>
        <v>0</v>
      </c>
      <c r="H92" s="288">
        <f t="shared" si="15"/>
        <v>0</v>
      </c>
      <c r="I92" s="64">
        <f t="shared" si="15"/>
        <v>0</v>
      </c>
      <c r="J92" s="9"/>
    </row>
    <row r="93" spans="1:10" ht="31.5" hidden="1" customHeight="1">
      <c r="A93" s="10" t="s">
        <v>168</v>
      </c>
      <c r="B93" s="300">
        <v>123</v>
      </c>
      <c r="C93" s="55">
        <v>4</v>
      </c>
      <c r="D93" s="56">
        <v>6</v>
      </c>
      <c r="E93" s="57" t="s">
        <v>61</v>
      </c>
      <c r="F93" s="59">
        <v>200</v>
      </c>
      <c r="G93" s="288">
        <f t="shared" si="15"/>
        <v>0</v>
      </c>
      <c r="H93" s="288">
        <f t="shared" si="15"/>
        <v>0</v>
      </c>
      <c r="I93" s="64">
        <f t="shared" si="15"/>
        <v>0</v>
      </c>
      <c r="J93" s="9"/>
    </row>
    <row r="94" spans="1:10" ht="31.5" hidden="1" customHeight="1">
      <c r="A94" s="60" t="s">
        <v>18</v>
      </c>
      <c r="B94" s="300">
        <v>123</v>
      </c>
      <c r="C94" s="61">
        <v>4</v>
      </c>
      <c r="D94" s="62">
        <v>6</v>
      </c>
      <c r="E94" s="57" t="s">
        <v>61</v>
      </c>
      <c r="F94" s="63">
        <v>240</v>
      </c>
      <c r="G94" s="282"/>
      <c r="H94" s="282"/>
      <c r="I94" s="65"/>
      <c r="J94" s="9"/>
    </row>
    <row r="95" spans="1:10" ht="15.95" customHeight="1">
      <c r="A95" s="16" t="s">
        <v>62</v>
      </c>
      <c r="B95" s="300">
        <v>123</v>
      </c>
      <c r="C95" s="17">
        <v>4</v>
      </c>
      <c r="D95" s="18">
        <v>9</v>
      </c>
      <c r="E95" s="19" t="s">
        <v>7</v>
      </c>
      <c r="F95" s="20" t="s">
        <v>7</v>
      </c>
      <c r="G95" s="274">
        <f>G96+G105+G109</f>
        <v>1152.7</v>
      </c>
      <c r="H95" s="274">
        <f>H96+H105+H109</f>
        <v>1018.8</v>
      </c>
      <c r="I95" s="21">
        <f>I96+I105+I109</f>
        <v>1081.3</v>
      </c>
      <c r="J95" s="9"/>
    </row>
    <row r="96" spans="1:10" ht="32.1" customHeight="1">
      <c r="A96" s="302" t="s">
        <v>232</v>
      </c>
      <c r="B96" s="300">
        <v>123</v>
      </c>
      <c r="C96" s="4">
        <v>4</v>
      </c>
      <c r="D96" s="5">
        <v>9</v>
      </c>
      <c r="E96" s="6" t="s">
        <v>63</v>
      </c>
      <c r="F96" s="20"/>
      <c r="G96" s="274">
        <f>G97+G101</f>
        <v>1152.7</v>
      </c>
      <c r="H96" s="274">
        <f>H97+H101</f>
        <v>1018.8</v>
      </c>
      <c r="I96" s="21">
        <f>I97+I101</f>
        <v>1081.3</v>
      </c>
      <c r="J96" s="9"/>
    </row>
    <row r="97" spans="1:10" ht="38.25" customHeight="1">
      <c r="A97" s="302" t="s">
        <v>233</v>
      </c>
      <c r="B97" s="300">
        <v>123</v>
      </c>
      <c r="C97" s="4">
        <v>4</v>
      </c>
      <c r="D97" s="5">
        <v>9</v>
      </c>
      <c r="E97" s="6" t="s">
        <v>64</v>
      </c>
      <c r="F97" s="20"/>
      <c r="G97" s="274">
        <f t="shared" ref="G97:I99" si="16">G98</f>
        <v>1152.7</v>
      </c>
      <c r="H97" s="274">
        <f t="shared" si="16"/>
        <v>1018.8</v>
      </c>
      <c r="I97" s="21">
        <f t="shared" si="16"/>
        <v>1081.3</v>
      </c>
      <c r="J97" s="9"/>
    </row>
    <row r="98" spans="1:10" ht="32.1" customHeight="1">
      <c r="A98" s="301" t="s">
        <v>234</v>
      </c>
      <c r="B98" s="300">
        <v>123</v>
      </c>
      <c r="C98" s="11">
        <v>4</v>
      </c>
      <c r="D98" s="12">
        <v>9</v>
      </c>
      <c r="E98" s="13" t="s">
        <v>65</v>
      </c>
      <c r="F98" s="20"/>
      <c r="G98" s="240">
        <f t="shared" si="16"/>
        <v>1152.7</v>
      </c>
      <c r="H98" s="240">
        <f t="shared" si="16"/>
        <v>1018.8</v>
      </c>
      <c r="I98" s="27">
        <f t="shared" si="16"/>
        <v>1081.3</v>
      </c>
      <c r="J98" s="9"/>
    </row>
    <row r="99" spans="1:10" ht="32.1" customHeight="1">
      <c r="A99" s="10" t="s">
        <v>168</v>
      </c>
      <c r="B99" s="300">
        <v>123</v>
      </c>
      <c r="C99" s="11">
        <v>4</v>
      </c>
      <c r="D99" s="12">
        <v>9</v>
      </c>
      <c r="E99" s="13" t="s">
        <v>65</v>
      </c>
      <c r="F99" s="26">
        <v>200</v>
      </c>
      <c r="G99" s="240">
        <f t="shared" si="16"/>
        <v>1152.7</v>
      </c>
      <c r="H99" s="240">
        <f t="shared" si="16"/>
        <v>1018.8</v>
      </c>
      <c r="I99" s="27">
        <f t="shared" si="16"/>
        <v>1081.3</v>
      </c>
      <c r="J99" s="9"/>
    </row>
    <row r="100" spans="1:10" ht="37.5" customHeight="1">
      <c r="A100" s="22" t="s">
        <v>18</v>
      </c>
      <c r="B100" s="300">
        <v>123</v>
      </c>
      <c r="C100" s="11">
        <v>4</v>
      </c>
      <c r="D100" s="12">
        <v>9</v>
      </c>
      <c r="E100" s="13" t="s">
        <v>65</v>
      </c>
      <c r="F100" s="26">
        <v>240</v>
      </c>
      <c r="G100" s="240">
        <v>1152.7</v>
      </c>
      <c r="H100" s="240">
        <v>1018.8</v>
      </c>
      <c r="I100" s="27">
        <v>1081.3</v>
      </c>
      <c r="J100" s="9"/>
    </row>
    <row r="101" spans="1:10" ht="33" hidden="1" customHeight="1">
      <c r="A101" s="184" t="s">
        <v>175</v>
      </c>
      <c r="B101" s="300">
        <v>123</v>
      </c>
      <c r="C101" s="4">
        <v>4</v>
      </c>
      <c r="D101" s="5">
        <v>9</v>
      </c>
      <c r="E101" s="6" t="s">
        <v>66</v>
      </c>
      <c r="F101" s="20"/>
      <c r="G101" s="274">
        <f t="shared" ref="G101:I103" si="17">G102</f>
        <v>0</v>
      </c>
      <c r="H101" s="274">
        <f t="shared" si="17"/>
        <v>0</v>
      </c>
      <c r="I101" s="21">
        <f t="shared" si="17"/>
        <v>0</v>
      </c>
      <c r="J101" s="9"/>
    </row>
    <row r="102" spans="1:10" ht="31.5" hidden="1" customHeight="1">
      <c r="A102" s="177" t="s">
        <v>176</v>
      </c>
      <c r="B102" s="300">
        <v>123</v>
      </c>
      <c r="C102" s="11">
        <v>4</v>
      </c>
      <c r="D102" s="12">
        <v>9</v>
      </c>
      <c r="E102" s="13" t="s">
        <v>67</v>
      </c>
      <c r="F102" s="20"/>
      <c r="G102" s="240">
        <f t="shared" si="17"/>
        <v>0</v>
      </c>
      <c r="H102" s="240">
        <f t="shared" si="17"/>
        <v>0</v>
      </c>
      <c r="I102" s="27">
        <f t="shared" si="17"/>
        <v>0</v>
      </c>
      <c r="J102" s="9"/>
    </row>
    <row r="103" spans="1:10" ht="31.5" hidden="1" customHeight="1">
      <c r="A103" s="10" t="s">
        <v>168</v>
      </c>
      <c r="B103" s="300">
        <v>123</v>
      </c>
      <c r="C103" s="11">
        <v>4</v>
      </c>
      <c r="D103" s="12">
        <v>9</v>
      </c>
      <c r="E103" s="13" t="s">
        <v>67</v>
      </c>
      <c r="F103" s="26">
        <v>200</v>
      </c>
      <c r="G103" s="240">
        <f t="shared" si="17"/>
        <v>0</v>
      </c>
      <c r="H103" s="240">
        <f t="shared" si="17"/>
        <v>0</v>
      </c>
      <c r="I103" s="27">
        <f t="shared" si="17"/>
        <v>0</v>
      </c>
      <c r="J103" s="9"/>
    </row>
    <row r="104" spans="1:10" ht="31.5" hidden="1" customHeight="1">
      <c r="A104" s="22" t="s">
        <v>18</v>
      </c>
      <c r="B104" s="300">
        <v>123</v>
      </c>
      <c r="C104" s="11">
        <v>4</v>
      </c>
      <c r="D104" s="12">
        <v>9</v>
      </c>
      <c r="E104" s="13" t="s">
        <v>67</v>
      </c>
      <c r="F104" s="26">
        <v>240</v>
      </c>
      <c r="G104" s="240"/>
      <c r="H104" s="240"/>
      <c r="I104" s="27"/>
      <c r="J104" s="9"/>
    </row>
    <row r="105" spans="1:10" ht="37.5" hidden="1" customHeight="1">
      <c r="A105" s="184" t="s">
        <v>211</v>
      </c>
      <c r="B105" s="300">
        <v>123</v>
      </c>
      <c r="C105" s="4">
        <v>4</v>
      </c>
      <c r="D105" s="5">
        <v>9</v>
      </c>
      <c r="E105" s="6" t="s">
        <v>68</v>
      </c>
      <c r="F105" s="20"/>
      <c r="G105" s="274">
        <f t="shared" ref="G105:I107" si="18">G106</f>
        <v>0</v>
      </c>
      <c r="H105" s="274">
        <f t="shared" si="18"/>
        <v>0</v>
      </c>
      <c r="I105" s="21">
        <f t="shared" si="18"/>
        <v>0</v>
      </c>
      <c r="J105" s="9"/>
    </row>
    <row r="106" spans="1:10" ht="31.5" hidden="1" customHeight="1">
      <c r="A106" s="177" t="s">
        <v>178</v>
      </c>
      <c r="B106" s="300">
        <v>123</v>
      </c>
      <c r="C106" s="11">
        <v>4</v>
      </c>
      <c r="D106" s="12">
        <v>9</v>
      </c>
      <c r="E106" s="13" t="s">
        <v>69</v>
      </c>
      <c r="F106" s="20"/>
      <c r="G106" s="240">
        <f t="shared" si="18"/>
        <v>0</v>
      </c>
      <c r="H106" s="240">
        <f t="shared" si="18"/>
        <v>0</v>
      </c>
      <c r="I106" s="27">
        <f t="shared" si="18"/>
        <v>0</v>
      </c>
      <c r="J106" s="9"/>
    </row>
    <row r="107" spans="1:10" ht="31.5" hidden="1" customHeight="1">
      <c r="A107" s="10" t="s">
        <v>168</v>
      </c>
      <c r="B107" s="300">
        <v>123</v>
      </c>
      <c r="C107" s="11">
        <v>4</v>
      </c>
      <c r="D107" s="12">
        <v>9</v>
      </c>
      <c r="E107" s="13" t="s">
        <v>69</v>
      </c>
      <c r="F107" s="26">
        <v>200</v>
      </c>
      <c r="G107" s="240">
        <f t="shared" si="18"/>
        <v>0</v>
      </c>
      <c r="H107" s="240">
        <f t="shared" si="18"/>
        <v>0</v>
      </c>
      <c r="I107" s="27">
        <f t="shared" si="18"/>
        <v>0</v>
      </c>
      <c r="J107" s="9"/>
    </row>
    <row r="108" spans="1:10" ht="31.5" hidden="1" customHeight="1">
      <c r="A108" s="22" t="s">
        <v>18</v>
      </c>
      <c r="B108" s="300">
        <v>123</v>
      </c>
      <c r="C108" s="11">
        <v>4</v>
      </c>
      <c r="D108" s="12">
        <v>9</v>
      </c>
      <c r="E108" s="13" t="s">
        <v>69</v>
      </c>
      <c r="F108" s="26">
        <v>240</v>
      </c>
      <c r="G108" s="240"/>
      <c r="H108" s="240"/>
      <c r="I108" s="27"/>
      <c r="J108" s="9"/>
    </row>
    <row r="109" spans="1:10" ht="18" hidden="1" customHeight="1">
      <c r="A109" s="3" t="s">
        <v>9</v>
      </c>
      <c r="B109" s="300">
        <v>123</v>
      </c>
      <c r="C109" s="4">
        <v>4</v>
      </c>
      <c r="D109" s="5">
        <v>9</v>
      </c>
      <c r="E109" s="6" t="s">
        <v>10</v>
      </c>
      <c r="F109" s="7"/>
      <c r="G109" s="275">
        <f t="shared" ref="G109:I111" si="19">G110</f>
        <v>0</v>
      </c>
      <c r="H109" s="275">
        <f t="shared" si="19"/>
        <v>0</v>
      </c>
      <c r="I109" s="21">
        <f t="shared" si="19"/>
        <v>0</v>
      </c>
      <c r="J109" s="9"/>
    </row>
    <row r="110" spans="1:10" ht="48" hidden="1" customHeight="1">
      <c r="A110" s="10" t="s">
        <v>70</v>
      </c>
      <c r="B110" s="300">
        <v>123</v>
      </c>
      <c r="C110" s="11">
        <v>4</v>
      </c>
      <c r="D110" s="12">
        <v>9</v>
      </c>
      <c r="E110" s="13" t="s">
        <v>71</v>
      </c>
      <c r="F110" s="26"/>
      <c r="G110" s="240">
        <f t="shared" si="19"/>
        <v>0</v>
      </c>
      <c r="H110" s="240">
        <f t="shared" si="19"/>
        <v>0</v>
      </c>
      <c r="I110" s="27">
        <f t="shared" si="19"/>
        <v>0</v>
      </c>
      <c r="J110" s="9"/>
    </row>
    <row r="111" spans="1:10" ht="31.5" hidden="1" customHeight="1">
      <c r="A111" s="10" t="s">
        <v>168</v>
      </c>
      <c r="B111" s="300">
        <v>123</v>
      </c>
      <c r="C111" s="11">
        <v>4</v>
      </c>
      <c r="D111" s="12">
        <v>9</v>
      </c>
      <c r="E111" s="13" t="s">
        <v>71</v>
      </c>
      <c r="F111" s="26">
        <v>200</v>
      </c>
      <c r="G111" s="240">
        <f t="shared" si="19"/>
        <v>0</v>
      </c>
      <c r="H111" s="240">
        <f t="shared" si="19"/>
        <v>0</v>
      </c>
      <c r="I111" s="27">
        <f t="shared" si="19"/>
        <v>0</v>
      </c>
      <c r="J111" s="9"/>
    </row>
    <row r="112" spans="1:10" ht="31.5" hidden="1" customHeight="1">
      <c r="A112" s="22" t="s">
        <v>18</v>
      </c>
      <c r="B112" s="300">
        <v>123</v>
      </c>
      <c r="C112" s="11">
        <v>4</v>
      </c>
      <c r="D112" s="12">
        <v>9</v>
      </c>
      <c r="E112" s="13" t="s">
        <v>71</v>
      </c>
      <c r="F112" s="26">
        <v>240</v>
      </c>
      <c r="G112" s="240"/>
      <c r="H112" s="240"/>
      <c r="I112" s="27"/>
      <c r="J112" s="9"/>
    </row>
    <row r="113" spans="1:10" ht="15.75" hidden="1" customHeight="1">
      <c r="A113" s="66" t="s">
        <v>73</v>
      </c>
      <c r="B113" s="300">
        <v>123</v>
      </c>
      <c r="C113" s="17">
        <v>4</v>
      </c>
      <c r="D113" s="18">
        <v>12</v>
      </c>
      <c r="E113" s="19" t="s">
        <v>7</v>
      </c>
      <c r="F113" s="20" t="s">
        <v>7</v>
      </c>
      <c r="G113" s="274">
        <f t="shared" ref="G113:I116" si="20">G114</f>
        <v>0</v>
      </c>
      <c r="H113" s="274">
        <f t="shared" si="20"/>
        <v>0</v>
      </c>
      <c r="I113" s="21">
        <f t="shared" si="20"/>
        <v>0</v>
      </c>
      <c r="J113" s="9"/>
    </row>
    <row r="114" spans="1:10" ht="15.75" hidden="1" customHeight="1">
      <c r="A114" s="10" t="s">
        <v>9</v>
      </c>
      <c r="B114" s="300">
        <v>123</v>
      </c>
      <c r="C114" s="23">
        <v>4</v>
      </c>
      <c r="D114" s="24">
        <v>12</v>
      </c>
      <c r="E114" s="41" t="s">
        <v>10</v>
      </c>
      <c r="F114" s="14"/>
      <c r="G114" s="276">
        <f t="shared" si="20"/>
        <v>0</v>
      </c>
      <c r="H114" s="276">
        <f t="shared" si="20"/>
        <v>0</v>
      </c>
      <c r="I114" s="27">
        <f t="shared" si="20"/>
        <v>0</v>
      </c>
      <c r="J114" s="9"/>
    </row>
    <row r="115" spans="1:10" ht="31.5" hidden="1" customHeight="1">
      <c r="A115" s="22" t="s">
        <v>74</v>
      </c>
      <c r="B115" s="300">
        <v>123</v>
      </c>
      <c r="C115" s="11">
        <v>4</v>
      </c>
      <c r="D115" s="12">
        <v>12</v>
      </c>
      <c r="E115" s="13" t="s">
        <v>75</v>
      </c>
      <c r="F115" s="14"/>
      <c r="G115" s="276">
        <f t="shared" si="20"/>
        <v>0</v>
      </c>
      <c r="H115" s="276">
        <f t="shared" si="20"/>
        <v>0</v>
      </c>
      <c r="I115" s="27">
        <f t="shared" si="20"/>
        <v>0</v>
      </c>
      <c r="J115" s="9"/>
    </row>
    <row r="116" spans="1:10" ht="31.5" hidden="1" customHeight="1">
      <c r="A116" s="10" t="s">
        <v>168</v>
      </c>
      <c r="B116" s="300">
        <v>123</v>
      </c>
      <c r="C116" s="23">
        <v>4</v>
      </c>
      <c r="D116" s="24">
        <v>12</v>
      </c>
      <c r="E116" s="13" t="s">
        <v>75</v>
      </c>
      <c r="F116" s="26">
        <v>200</v>
      </c>
      <c r="G116" s="240">
        <f t="shared" si="20"/>
        <v>0</v>
      </c>
      <c r="H116" s="240">
        <f t="shared" si="20"/>
        <v>0</v>
      </c>
      <c r="I116" s="27">
        <f t="shared" si="20"/>
        <v>0</v>
      </c>
      <c r="J116" s="9"/>
    </row>
    <row r="117" spans="1:10" ht="31.5" hidden="1" customHeight="1">
      <c r="A117" s="22" t="s">
        <v>18</v>
      </c>
      <c r="B117" s="300">
        <v>123</v>
      </c>
      <c r="C117" s="11">
        <v>4</v>
      </c>
      <c r="D117" s="12">
        <v>12</v>
      </c>
      <c r="E117" s="13" t="s">
        <v>75</v>
      </c>
      <c r="F117" s="26">
        <v>240</v>
      </c>
      <c r="G117" s="240"/>
      <c r="H117" s="240"/>
      <c r="I117" s="27"/>
      <c r="J117" s="9"/>
    </row>
    <row r="118" spans="1:10" ht="15.95" customHeight="1">
      <c r="A118" s="16" t="s">
        <v>76</v>
      </c>
      <c r="B118" s="300">
        <v>123</v>
      </c>
      <c r="C118" s="17">
        <v>5</v>
      </c>
      <c r="D118" s="18" t="s">
        <v>7</v>
      </c>
      <c r="E118" s="19" t="s">
        <v>7</v>
      </c>
      <c r="F118" s="20" t="s">
        <v>7</v>
      </c>
      <c r="G118" s="274">
        <f>G119+G127+G136</f>
        <v>519.29999999999995</v>
      </c>
      <c r="H118" s="274">
        <f>H119+H127+H136</f>
        <v>100</v>
      </c>
      <c r="I118" s="21">
        <f>I119+I127+I136</f>
        <v>158.4</v>
      </c>
      <c r="J118" s="9"/>
    </row>
    <row r="119" spans="1:10" ht="15.95" customHeight="1">
      <c r="A119" s="3" t="s">
        <v>77</v>
      </c>
      <c r="B119" s="300">
        <v>123</v>
      </c>
      <c r="C119" s="4">
        <v>5</v>
      </c>
      <c r="D119" s="5">
        <v>1</v>
      </c>
      <c r="E119" s="6" t="s">
        <v>7</v>
      </c>
      <c r="F119" s="7" t="s">
        <v>7</v>
      </c>
      <c r="G119" s="275">
        <f>G120</f>
        <v>10</v>
      </c>
      <c r="H119" s="275">
        <f>H120</f>
        <v>10</v>
      </c>
      <c r="I119" s="8">
        <f>I120</f>
        <v>68.400000000000006</v>
      </c>
      <c r="J119" s="9"/>
    </row>
    <row r="120" spans="1:10" ht="16.5" customHeight="1">
      <c r="A120" s="10" t="s">
        <v>78</v>
      </c>
      <c r="B120" s="300">
        <v>123</v>
      </c>
      <c r="C120" s="11">
        <v>5</v>
      </c>
      <c r="D120" s="12">
        <v>1</v>
      </c>
      <c r="E120" s="13" t="s">
        <v>10</v>
      </c>
      <c r="F120" s="14"/>
      <c r="G120" s="276">
        <f>G121+G124</f>
        <v>10</v>
      </c>
      <c r="H120" s="276">
        <f>H121+H124</f>
        <v>10</v>
      </c>
      <c r="I120" s="15">
        <f>I121+I124</f>
        <v>68.400000000000006</v>
      </c>
      <c r="J120" s="9"/>
    </row>
    <row r="121" spans="1:10" ht="30" hidden="1" customHeight="1">
      <c r="A121" s="10" t="s">
        <v>79</v>
      </c>
      <c r="B121" s="300">
        <v>123</v>
      </c>
      <c r="C121" s="11">
        <v>5</v>
      </c>
      <c r="D121" s="12">
        <v>1</v>
      </c>
      <c r="E121" s="13" t="s">
        <v>80</v>
      </c>
      <c r="F121" s="14"/>
      <c r="G121" s="276">
        <v>0</v>
      </c>
      <c r="H121" s="276">
        <v>0</v>
      </c>
      <c r="I121" s="15">
        <v>0</v>
      </c>
      <c r="J121" s="9"/>
    </row>
    <row r="122" spans="1:10" ht="31.5" hidden="1" customHeight="1">
      <c r="A122" s="10" t="s">
        <v>168</v>
      </c>
      <c r="B122" s="300">
        <v>123</v>
      </c>
      <c r="C122" s="11">
        <v>5</v>
      </c>
      <c r="D122" s="12">
        <v>1</v>
      </c>
      <c r="E122" s="13" t="s">
        <v>80</v>
      </c>
      <c r="F122" s="14">
        <v>200</v>
      </c>
      <c r="G122" s="276">
        <f>G123</f>
        <v>0</v>
      </c>
      <c r="H122" s="276">
        <f>H123</f>
        <v>0</v>
      </c>
      <c r="I122" s="15">
        <f>I123</f>
        <v>0</v>
      </c>
      <c r="J122" s="9"/>
    </row>
    <row r="123" spans="1:10" ht="31.5" hidden="1" customHeight="1">
      <c r="A123" s="22" t="s">
        <v>18</v>
      </c>
      <c r="B123" s="300">
        <v>123</v>
      </c>
      <c r="C123" s="11">
        <v>5</v>
      </c>
      <c r="D123" s="12">
        <v>1</v>
      </c>
      <c r="E123" s="13" t="s">
        <v>80</v>
      </c>
      <c r="F123" s="14">
        <v>240</v>
      </c>
      <c r="G123" s="276"/>
      <c r="H123" s="276"/>
      <c r="I123" s="15"/>
      <c r="J123" s="9"/>
    </row>
    <row r="124" spans="1:10" ht="18.75">
      <c r="A124" s="22" t="s">
        <v>81</v>
      </c>
      <c r="B124" s="300">
        <v>123</v>
      </c>
      <c r="C124" s="11">
        <v>5</v>
      </c>
      <c r="D124" s="12">
        <v>1</v>
      </c>
      <c r="E124" s="13" t="s">
        <v>82</v>
      </c>
      <c r="F124" s="14"/>
      <c r="G124" s="276">
        <f t="shared" ref="G124:I125" si="21">G125</f>
        <v>10</v>
      </c>
      <c r="H124" s="276">
        <f t="shared" si="21"/>
        <v>10</v>
      </c>
      <c r="I124" s="15">
        <f t="shared" si="21"/>
        <v>68.400000000000006</v>
      </c>
      <c r="J124" s="9"/>
    </row>
    <row r="125" spans="1:10" ht="32.1" customHeight="1">
      <c r="A125" s="10" t="s">
        <v>168</v>
      </c>
      <c r="B125" s="300">
        <v>123</v>
      </c>
      <c r="C125" s="11">
        <v>5</v>
      </c>
      <c r="D125" s="12">
        <v>1</v>
      </c>
      <c r="E125" s="13" t="s">
        <v>82</v>
      </c>
      <c r="F125" s="14">
        <v>200</v>
      </c>
      <c r="G125" s="276">
        <f t="shared" si="21"/>
        <v>10</v>
      </c>
      <c r="H125" s="276">
        <f t="shared" si="21"/>
        <v>10</v>
      </c>
      <c r="I125" s="15">
        <f t="shared" si="21"/>
        <v>68.400000000000006</v>
      </c>
      <c r="J125" s="9"/>
    </row>
    <row r="126" spans="1:10" ht="32.1" customHeight="1">
      <c r="A126" s="22" t="s">
        <v>18</v>
      </c>
      <c r="B126" s="300">
        <v>123</v>
      </c>
      <c r="C126" s="11">
        <v>5</v>
      </c>
      <c r="D126" s="12">
        <v>1</v>
      </c>
      <c r="E126" s="13" t="s">
        <v>82</v>
      </c>
      <c r="F126" s="14">
        <v>240</v>
      </c>
      <c r="G126" s="276">
        <v>10</v>
      </c>
      <c r="H126" s="276">
        <v>10</v>
      </c>
      <c r="I126" s="15">
        <v>68.400000000000006</v>
      </c>
      <c r="J126" s="9"/>
    </row>
    <row r="127" spans="1:10" ht="15" hidden="1" customHeight="1">
      <c r="A127" s="66" t="s">
        <v>83</v>
      </c>
      <c r="B127" s="300">
        <v>123</v>
      </c>
      <c r="C127" s="18">
        <v>5</v>
      </c>
      <c r="D127" s="18">
        <v>2</v>
      </c>
      <c r="E127" s="67"/>
      <c r="F127" s="20" t="s">
        <v>7</v>
      </c>
      <c r="G127" s="274">
        <f>G128+G132</f>
        <v>0</v>
      </c>
      <c r="H127" s="274">
        <f>H128+H132</f>
        <v>0</v>
      </c>
      <c r="I127" s="21">
        <f>I128+I132</f>
        <v>0</v>
      </c>
      <c r="J127" s="9"/>
    </row>
    <row r="128" spans="1:10" ht="31.5" hidden="1" customHeight="1">
      <c r="A128" s="182" t="s">
        <v>205</v>
      </c>
      <c r="B128" s="300">
        <v>123</v>
      </c>
      <c r="C128" s="18">
        <v>5</v>
      </c>
      <c r="D128" s="18">
        <v>2</v>
      </c>
      <c r="E128" s="67" t="s">
        <v>84</v>
      </c>
      <c r="F128" s="20"/>
      <c r="G128" s="274">
        <f t="shared" ref="G128:I130" si="22">G129</f>
        <v>0</v>
      </c>
      <c r="H128" s="274">
        <f t="shared" si="22"/>
        <v>0</v>
      </c>
      <c r="I128" s="21">
        <f t="shared" si="22"/>
        <v>0</v>
      </c>
      <c r="J128" s="9"/>
    </row>
    <row r="129" spans="1:10" ht="48" hidden="1" customHeight="1">
      <c r="A129" s="180" t="s">
        <v>187</v>
      </c>
      <c r="B129" s="300">
        <v>123</v>
      </c>
      <c r="C129" s="24">
        <v>5</v>
      </c>
      <c r="D129" s="24">
        <v>2</v>
      </c>
      <c r="E129" s="41" t="s">
        <v>85</v>
      </c>
      <c r="F129" s="26"/>
      <c r="G129" s="240">
        <f t="shared" si="22"/>
        <v>0</v>
      </c>
      <c r="H129" s="240">
        <f t="shared" si="22"/>
        <v>0</v>
      </c>
      <c r="I129" s="27">
        <f t="shared" si="22"/>
        <v>0</v>
      </c>
      <c r="J129" s="9"/>
    </row>
    <row r="130" spans="1:10" ht="31.5" hidden="1" customHeight="1">
      <c r="A130" s="10" t="s">
        <v>168</v>
      </c>
      <c r="B130" s="300">
        <v>123</v>
      </c>
      <c r="C130" s="24">
        <v>5</v>
      </c>
      <c r="D130" s="24">
        <v>2</v>
      </c>
      <c r="E130" s="41" t="s">
        <v>85</v>
      </c>
      <c r="F130" s="26">
        <v>200</v>
      </c>
      <c r="G130" s="240">
        <f t="shared" si="22"/>
        <v>0</v>
      </c>
      <c r="H130" s="240">
        <f t="shared" si="22"/>
        <v>0</v>
      </c>
      <c r="I130" s="27">
        <f t="shared" si="22"/>
        <v>0</v>
      </c>
      <c r="J130" s="9"/>
    </row>
    <row r="131" spans="1:10" ht="31.5" hidden="1" customHeight="1">
      <c r="A131" s="22" t="s">
        <v>18</v>
      </c>
      <c r="B131" s="300">
        <v>123</v>
      </c>
      <c r="C131" s="24">
        <v>5</v>
      </c>
      <c r="D131" s="24">
        <v>2</v>
      </c>
      <c r="E131" s="41" t="s">
        <v>85</v>
      </c>
      <c r="F131" s="26">
        <v>240</v>
      </c>
      <c r="G131" s="240"/>
      <c r="H131" s="240"/>
      <c r="I131" s="27"/>
      <c r="J131" s="9"/>
    </row>
    <row r="132" spans="1:10" ht="15.75" hidden="1" customHeight="1">
      <c r="A132" s="66" t="s">
        <v>9</v>
      </c>
      <c r="B132" s="300">
        <v>123</v>
      </c>
      <c r="C132" s="18">
        <v>5</v>
      </c>
      <c r="D132" s="18">
        <v>2</v>
      </c>
      <c r="E132" s="67" t="s">
        <v>10</v>
      </c>
      <c r="F132" s="20"/>
      <c r="G132" s="274">
        <f t="shared" ref="G132:I134" si="23">G133</f>
        <v>0</v>
      </c>
      <c r="H132" s="274">
        <f t="shared" si="23"/>
        <v>0</v>
      </c>
      <c r="I132" s="21">
        <f t="shared" si="23"/>
        <v>0</v>
      </c>
      <c r="J132" s="9"/>
    </row>
    <row r="133" spans="1:10" ht="32.25" hidden="1" customHeight="1">
      <c r="A133" s="173" t="s">
        <v>180</v>
      </c>
      <c r="B133" s="300">
        <v>123</v>
      </c>
      <c r="C133" s="174">
        <v>5</v>
      </c>
      <c r="D133" s="174">
        <v>2</v>
      </c>
      <c r="E133" s="175" t="s">
        <v>181</v>
      </c>
      <c r="F133" s="176"/>
      <c r="G133" s="289">
        <f t="shared" si="23"/>
        <v>0</v>
      </c>
      <c r="H133" s="289">
        <f t="shared" si="23"/>
        <v>0</v>
      </c>
      <c r="I133" s="27">
        <f t="shared" si="23"/>
        <v>0</v>
      </c>
      <c r="J133" s="9"/>
    </row>
    <row r="134" spans="1:10" ht="30" hidden="1" customHeight="1">
      <c r="A134" s="173" t="s">
        <v>168</v>
      </c>
      <c r="B134" s="300">
        <v>123</v>
      </c>
      <c r="C134" s="174">
        <v>5</v>
      </c>
      <c r="D134" s="174">
        <v>2</v>
      </c>
      <c r="E134" s="175" t="s">
        <v>181</v>
      </c>
      <c r="F134" s="176">
        <v>200</v>
      </c>
      <c r="G134" s="289">
        <f t="shared" si="23"/>
        <v>0</v>
      </c>
      <c r="H134" s="289">
        <f t="shared" si="23"/>
        <v>0</v>
      </c>
      <c r="I134" s="27">
        <f t="shared" si="23"/>
        <v>0</v>
      </c>
      <c r="J134" s="9"/>
    </row>
    <row r="135" spans="1:10" ht="30" hidden="1" customHeight="1">
      <c r="A135" s="173" t="s">
        <v>18</v>
      </c>
      <c r="B135" s="300">
        <v>123</v>
      </c>
      <c r="C135" s="174">
        <v>5</v>
      </c>
      <c r="D135" s="174">
        <v>2</v>
      </c>
      <c r="E135" s="175" t="s">
        <v>181</v>
      </c>
      <c r="F135" s="176">
        <v>240</v>
      </c>
      <c r="G135" s="289"/>
      <c r="H135" s="289"/>
      <c r="I135" s="27"/>
      <c r="J135" s="9"/>
    </row>
    <row r="136" spans="1:10" ht="22.5" customHeight="1">
      <c r="A136" s="16" t="s">
        <v>86</v>
      </c>
      <c r="B136" s="300">
        <v>123</v>
      </c>
      <c r="C136" s="4">
        <v>5</v>
      </c>
      <c r="D136" s="5">
        <v>3</v>
      </c>
      <c r="E136" s="6"/>
      <c r="F136" s="7"/>
      <c r="G136" s="275">
        <f>G137+G154</f>
        <v>509.3</v>
      </c>
      <c r="H136" s="275">
        <f>H137+H154</f>
        <v>90</v>
      </c>
      <c r="I136" s="8">
        <f>I137+I154</f>
        <v>90</v>
      </c>
      <c r="J136" s="9"/>
    </row>
    <row r="137" spans="1:10" ht="31.5" hidden="1" customHeight="1">
      <c r="A137" s="184" t="s">
        <v>206</v>
      </c>
      <c r="B137" s="300">
        <v>123</v>
      </c>
      <c r="C137" s="4">
        <v>5</v>
      </c>
      <c r="D137" s="5">
        <v>3</v>
      </c>
      <c r="E137" s="6" t="s">
        <v>87</v>
      </c>
      <c r="F137" s="7" t="s">
        <v>7</v>
      </c>
      <c r="G137" s="275">
        <f>G138+G142+G146+G150</f>
        <v>0</v>
      </c>
      <c r="H137" s="275">
        <f>H138+H142+H146+H150</f>
        <v>0</v>
      </c>
      <c r="I137" s="8">
        <f>I138+I142+I146+I150</f>
        <v>0</v>
      </c>
      <c r="J137" s="9"/>
    </row>
    <row r="138" spans="1:10" ht="37.5" hidden="1" customHeight="1">
      <c r="A138" s="177" t="s">
        <v>204</v>
      </c>
      <c r="B138" s="300">
        <v>123</v>
      </c>
      <c r="C138" s="11">
        <v>5</v>
      </c>
      <c r="D138" s="12">
        <v>3</v>
      </c>
      <c r="E138" s="13" t="s">
        <v>88</v>
      </c>
      <c r="F138" s="14"/>
      <c r="G138" s="276">
        <f t="shared" ref="G138:I140" si="24">G139</f>
        <v>0</v>
      </c>
      <c r="H138" s="276">
        <f t="shared" si="24"/>
        <v>0</v>
      </c>
      <c r="I138" s="15">
        <f t="shared" si="24"/>
        <v>0</v>
      </c>
      <c r="J138" s="9"/>
    </row>
    <row r="139" spans="1:10" ht="48" hidden="1" customHeight="1">
      <c r="A139" s="177" t="s">
        <v>203</v>
      </c>
      <c r="B139" s="300">
        <v>123</v>
      </c>
      <c r="C139" s="11">
        <v>5</v>
      </c>
      <c r="D139" s="12">
        <v>3</v>
      </c>
      <c r="E139" s="13" t="s">
        <v>89</v>
      </c>
      <c r="F139" s="14"/>
      <c r="G139" s="276">
        <f t="shared" si="24"/>
        <v>0</v>
      </c>
      <c r="H139" s="276">
        <f t="shared" si="24"/>
        <v>0</v>
      </c>
      <c r="I139" s="15">
        <f t="shared" si="24"/>
        <v>0</v>
      </c>
      <c r="J139" s="9"/>
    </row>
    <row r="140" spans="1:10" ht="31.5" hidden="1" customHeight="1">
      <c r="A140" s="10" t="s">
        <v>168</v>
      </c>
      <c r="B140" s="300">
        <v>123</v>
      </c>
      <c r="C140" s="11">
        <v>5</v>
      </c>
      <c r="D140" s="12">
        <v>3</v>
      </c>
      <c r="E140" s="13" t="s">
        <v>89</v>
      </c>
      <c r="F140" s="14">
        <v>200</v>
      </c>
      <c r="G140" s="276">
        <f t="shared" si="24"/>
        <v>0</v>
      </c>
      <c r="H140" s="276">
        <f t="shared" si="24"/>
        <v>0</v>
      </c>
      <c r="I140" s="15">
        <f t="shared" si="24"/>
        <v>0</v>
      </c>
      <c r="J140" s="9"/>
    </row>
    <row r="141" spans="1:10" ht="31.5" hidden="1" customHeight="1">
      <c r="A141" s="10" t="s">
        <v>18</v>
      </c>
      <c r="B141" s="300">
        <v>123</v>
      </c>
      <c r="C141" s="11">
        <v>5</v>
      </c>
      <c r="D141" s="12">
        <v>3</v>
      </c>
      <c r="E141" s="13" t="s">
        <v>89</v>
      </c>
      <c r="F141" s="14">
        <v>240</v>
      </c>
      <c r="G141" s="276"/>
      <c r="H141" s="276"/>
      <c r="I141" s="15"/>
      <c r="J141" s="9"/>
    </row>
    <row r="142" spans="1:10" ht="36" hidden="1" customHeight="1">
      <c r="A142" s="177" t="s">
        <v>201</v>
      </c>
      <c r="B142" s="300">
        <v>123</v>
      </c>
      <c r="C142" s="11">
        <v>5</v>
      </c>
      <c r="D142" s="12">
        <v>3</v>
      </c>
      <c r="E142" s="13" t="s">
        <v>90</v>
      </c>
      <c r="F142" s="14"/>
      <c r="G142" s="276">
        <f t="shared" ref="G142:I144" si="25">G143</f>
        <v>0</v>
      </c>
      <c r="H142" s="276">
        <f t="shared" si="25"/>
        <v>0</v>
      </c>
      <c r="I142" s="15">
        <f t="shared" si="25"/>
        <v>0</v>
      </c>
      <c r="J142" s="9"/>
    </row>
    <row r="143" spans="1:10" ht="48" hidden="1" customHeight="1">
      <c r="A143" s="177" t="s">
        <v>202</v>
      </c>
      <c r="B143" s="300">
        <v>123</v>
      </c>
      <c r="C143" s="11">
        <v>5</v>
      </c>
      <c r="D143" s="12">
        <v>3</v>
      </c>
      <c r="E143" s="13" t="s">
        <v>91</v>
      </c>
      <c r="F143" s="14"/>
      <c r="G143" s="276">
        <f t="shared" si="25"/>
        <v>0</v>
      </c>
      <c r="H143" s="276">
        <f t="shared" si="25"/>
        <v>0</v>
      </c>
      <c r="I143" s="15">
        <f t="shared" si="25"/>
        <v>0</v>
      </c>
      <c r="J143" s="9"/>
    </row>
    <row r="144" spans="1:10" ht="31.5" hidden="1" customHeight="1">
      <c r="A144" s="10" t="s">
        <v>168</v>
      </c>
      <c r="B144" s="300">
        <v>123</v>
      </c>
      <c r="C144" s="11">
        <v>5</v>
      </c>
      <c r="D144" s="12">
        <v>3</v>
      </c>
      <c r="E144" s="13" t="s">
        <v>91</v>
      </c>
      <c r="F144" s="14">
        <v>200</v>
      </c>
      <c r="G144" s="276">
        <f t="shared" si="25"/>
        <v>0</v>
      </c>
      <c r="H144" s="276">
        <f t="shared" si="25"/>
        <v>0</v>
      </c>
      <c r="I144" s="15">
        <f t="shared" si="25"/>
        <v>0</v>
      </c>
      <c r="J144" s="9"/>
    </row>
    <row r="145" spans="1:10" ht="31.5" hidden="1" customHeight="1">
      <c r="A145" s="10" t="s">
        <v>18</v>
      </c>
      <c r="B145" s="300">
        <v>123</v>
      </c>
      <c r="C145" s="11">
        <v>5</v>
      </c>
      <c r="D145" s="12">
        <v>3</v>
      </c>
      <c r="E145" s="13" t="s">
        <v>91</v>
      </c>
      <c r="F145" s="14">
        <v>240</v>
      </c>
      <c r="G145" s="276"/>
      <c r="H145" s="276"/>
      <c r="I145" s="15"/>
      <c r="J145" s="9"/>
    </row>
    <row r="146" spans="1:10" ht="48" hidden="1" customHeight="1">
      <c r="A146" s="177" t="s">
        <v>207</v>
      </c>
      <c r="B146" s="300">
        <v>123</v>
      </c>
      <c r="C146" s="11">
        <v>5</v>
      </c>
      <c r="D146" s="12">
        <v>3</v>
      </c>
      <c r="E146" s="13" t="s">
        <v>92</v>
      </c>
      <c r="F146" s="14"/>
      <c r="G146" s="276">
        <f t="shared" ref="G146:I148" si="26">G147</f>
        <v>0</v>
      </c>
      <c r="H146" s="276">
        <f t="shared" si="26"/>
        <v>0</v>
      </c>
      <c r="I146" s="15">
        <f t="shared" si="26"/>
        <v>0</v>
      </c>
      <c r="J146" s="9"/>
    </row>
    <row r="147" spans="1:10" ht="46.5" hidden="1" customHeight="1">
      <c r="A147" s="177" t="s">
        <v>208</v>
      </c>
      <c r="B147" s="300">
        <v>123</v>
      </c>
      <c r="C147" s="11">
        <v>5</v>
      </c>
      <c r="D147" s="12">
        <v>3</v>
      </c>
      <c r="E147" s="13" t="s">
        <v>93</v>
      </c>
      <c r="F147" s="14"/>
      <c r="G147" s="276">
        <f t="shared" si="26"/>
        <v>0</v>
      </c>
      <c r="H147" s="276">
        <f t="shared" si="26"/>
        <v>0</v>
      </c>
      <c r="I147" s="15">
        <f t="shared" si="26"/>
        <v>0</v>
      </c>
      <c r="J147" s="9"/>
    </row>
    <row r="148" spans="1:10" ht="31.5" hidden="1" customHeight="1">
      <c r="A148" s="10" t="s">
        <v>168</v>
      </c>
      <c r="B148" s="300">
        <v>123</v>
      </c>
      <c r="C148" s="11">
        <v>5</v>
      </c>
      <c r="D148" s="12">
        <v>3</v>
      </c>
      <c r="E148" s="13" t="s">
        <v>93</v>
      </c>
      <c r="F148" s="14">
        <v>200</v>
      </c>
      <c r="G148" s="276">
        <f t="shared" si="26"/>
        <v>0</v>
      </c>
      <c r="H148" s="276">
        <f t="shared" si="26"/>
        <v>0</v>
      </c>
      <c r="I148" s="15">
        <f t="shared" si="26"/>
        <v>0</v>
      </c>
      <c r="J148" s="9"/>
    </row>
    <row r="149" spans="1:10" ht="31.5" hidden="1" customHeight="1">
      <c r="A149" s="10" t="s">
        <v>18</v>
      </c>
      <c r="B149" s="300">
        <v>123</v>
      </c>
      <c r="C149" s="11">
        <v>5</v>
      </c>
      <c r="D149" s="12">
        <v>3</v>
      </c>
      <c r="E149" s="13" t="s">
        <v>93</v>
      </c>
      <c r="F149" s="14">
        <v>240</v>
      </c>
      <c r="G149" s="276"/>
      <c r="H149" s="276"/>
      <c r="I149" s="15"/>
      <c r="J149" s="9"/>
    </row>
    <row r="150" spans="1:10" ht="48" hidden="1" customHeight="1">
      <c r="A150" s="177" t="s">
        <v>209</v>
      </c>
      <c r="B150" s="300">
        <v>123</v>
      </c>
      <c r="C150" s="11">
        <v>5</v>
      </c>
      <c r="D150" s="12">
        <v>3</v>
      </c>
      <c r="E150" s="13" t="s">
        <v>94</v>
      </c>
      <c r="F150" s="14"/>
      <c r="G150" s="276">
        <f t="shared" ref="G150:I152" si="27">G151</f>
        <v>0</v>
      </c>
      <c r="H150" s="276">
        <f t="shared" si="27"/>
        <v>0</v>
      </c>
      <c r="I150" s="15">
        <f t="shared" si="27"/>
        <v>0</v>
      </c>
      <c r="J150" s="9"/>
    </row>
    <row r="151" spans="1:10" ht="63.75" hidden="1" customHeight="1">
      <c r="A151" s="177" t="s">
        <v>210</v>
      </c>
      <c r="B151" s="300">
        <v>123</v>
      </c>
      <c r="C151" s="11">
        <v>5</v>
      </c>
      <c r="D151" s="12">
        <v>3</v>
      </c>
      <c r="E151" s="13" t="s">
        <v>95</v>
      </c>
      <c r="F151" s="14"/>
      <c r="G151" s="276">
        <f t="shared" si="27"/>
        <v>0</v>
      </c>
      <c r="H151" s="276">
        <f t="shared" si="27"/>
        <v>0</v>
      </c>
      <c r="I151" s="15">
        <f t="shared" si="27"/>
        <v>0</v>
      </c>
      <c r="J151" s="9"/>
    </row>
    <row r="152" spans="1:10" ht="31.5" hidden="1" customHeight="1">
      <c r="A152" s="10" t="s">
        <v>168</v>
      </c>
      <c r="B152" s="300">
        <v>123</v>
      </c>
      <c r="C152" s="11">
        <v>5</v>
      </c>
      <c r="D152" s="12">
        <v>3</v>
      </c>
      <c r="E152" s="13" t="s">
        <v>95</v>
      </c>
      <c r="F152" s="14">
        <v>200</v>
      </c>
      <c r="G152" s="276">
        <f t="shared" si="27"/>
        <v>0</v>
      </c>
      <c r="H152" s="276">
        <f t="shared" si="27"/>
        <v>0</v>
      </c>
      <c r="I152" s="15">
        <f t="shared" si="27"/>
        <v>0</v>
      </c>
      <c r="J152" s="9"/>
    </row>
    <row r="153" spans="1:10" ht="31.5" hidden="1" customHeight="1">
      <c r="A153" s="10" t="s">
        <v>18</v>
      </c>
      <c r="B153" s="300">
        <v>123</v>
      </c>
      <c r="C153" s="11">
        <v>5</v>
      </c>
      <c r="D153" s="12">
        <v>3</v>
      </c>
      <c r="E153" s="13" t="s">
        <v>95</v>
      </c>
      <c r="F153" s="14">
        <v>240</v>
      </c>
      <c r="G153" s="276"/>
      <c r="H153" s="276"/>
      <c r="I153" s="15"/>
      <c r="J153" s="9"/>
    </row>
    <row r="154" spans="1:10" ht="15.95" customHeight="1">
      <c r="A154" s="3" t="s">
        <v>9</v>
      </c>
      <c r="B154" s="300">
        <v>123</v>
      </c>
      <c r="C154" s="4">
        <v>5</v>
      </c>
      <c r="D154" s="5">
        <v>3</v>
      </c>
      <c r="E154" s="6" t="s">
        <v>10</v>
      </c>
      <c r="F154" s="7" t="s">
        <v>7</v>
      </c>
      <c r="G154" s="275">
        <f>G155+G158+G161+G164</f>
        <v>509.3</v>
      </c>
      <c r="H154" s="275">
        <f>H155+H158+H161+H164</f>
        <v>90</v>
      </c>
      <c r="I154" s="8">
        <f>I155+I158+I161+I164</f>
        <v>90</v>
      </c>
      <c r="J154" s="9"/>
    </row>
    <row r="155" spans="1:10" ht="15.95" customHeight="1">
      <c r="A155" s="10" t="s">
        <v>96</v>
      </c>
      <c r="B155" s="300">
        <v>123</v>
      </c>
      <c r="C155" s="11">
        <v>5</v>
      </c>
      <c r="D155" s="12">
        <v>3</v>
      </c>
      <c r="E155" s="13" t="s">
        <v>97</v>
      </c>
      <c r="F155" s="14"/>
      <c r="G155" s="276">
        <f t="shared" ref="G155:I156" si="28">G156</f>
        <v>169.5</v>
      </c>
      <c r="H155" s="276">
        <f t="shared" si="28"/>
        <v>40</v>
      </c>
      <c r="I155" s="15">
        <f t="shared" si="28"/>
        <v>40</v>
      </c>
      <c r="J155" s="9"/>
    </row>
    <row r="156" spans="1:10" ht="32.1" customHeight="1">
      <c r="A156" s="10" t="s">
        <v>168</v>
      </c>
      <c r="B156" s="300">
        <v>123</v>
      </c>
      <c r="C156" s="11">
        <v>5</v>
      </c>
      <c r="D156" s="12">
        <v>3</v>
      </c>
      <c r="E156" s="13" t="s">
        <v>97</v>
      </c>
      <c r="F156" s="14">
        <v>200</v>
      </c>
      <c r="G156" s="276">
        <f t="shared" si="28"/>
        <v>169.5</v>
      </c>
      <c r="H156" s="276">
        <f t="shared" si="28"/>
        <v>40</v>
      </c>
      <c r="I156" s="15">
        <f t="shared" si="28"/>
        <v>40</v>
      </c>
      <c r="J156" s="9"/>
    </row>
    <row r="157" spans="1:10" ht="29.25" customHeight="1">
      <c r="A157" s="10" t="s">
        <v>18</v>
      </c>
      <c r="B157" s="300">
        <v>123</v>
      </c>
      <c r="C157" s="11">
        <v>5</v>
      </c>
      <c r="D157" s="12">
        <v>3</v>
      </c>
      <c r="E157" s="13" t="s">
        <v>97</v>
      </c>
      <c r="F157" s="14">
        <v>240</v>
      </c>
      <c r="G157" s="276">
        <v>169.5</v>
      </c>
      <c r="H157" s="276">
        <v>40</v>
      </c>
      <c r="I157" s="15">
        <v>40</v>
      </c>
      <c r="J157" s="9"/>
    </row>
    <row r="158" spans="1:10" ht="15.75" hidden="1" customHeight="1">
      <c r="A158" s="10" t="s">
        <v>98</v>
      </c>
      <c r="B158" s="300">
        <v>123</v>
      </c>
      <c r="C158" s="11">
        <v>5</v>
      </c>
      <c r="D158" s="12">
        <v>3</v>
      </c>
      <c r="E158" s="13" t="s">
        <v>99</v>
      </c>
      <c r="F158" s="14"/>
      <c r="G158" s="276">
        <f t="shared" ref="G158:I159" si="29">G159</f>
        <v>0</v>
      </c>
      <c r="H158" s="276">
        <f t="shared" si="29"/>
        <v>0</v>
      </c>
      <c r="I158" s="15">
        <f t="shared" si="29"/>
        <v>0</v>
      </c>
      <c r="J158" s="9"/>
    </row>
    <row r="159" spans="1:10" ht="31.5" hidden="1" customHeight="1">
      <c r="A159" s="10" t="s">
        <v>168</v>
      </c>
      <c r="B159" s="300">
        <v>123</v>
      </c>
      <c r="C159" s="11">
        <v>5</v>
      </c>
      <c r="D159" s="12">
        <v>3</v>
      </c>
      <c r="E159" s="13" t="s">
        <v>99</v>
      </c>
      <c r="F159" s="14">
        <v>200</v>
      </c>
      <c r="G159" s="276">
        <f t="shared" si="29"/>
        <v>0</v>
      </c>
      <c r="H159" s="276">
        <f t="shared" si="29"/>
        <v>0</v>
      </c>
      <c r="I159" s="15">
        <f t="shared" si="29"/>
        <v>0</v>
      </c>
      <c r="J159" s="9"/>
    </row>
    <row r="160" spans="1:10" ht="31.5" hidden="1" customHeight="1">
      <c r="A160" s="10" t="s">
        <v>18</v>
      </c>
      <c r="B160" s="300">
        <v>123</v>
      </c>
      <c r="C160" s="11">
        <v>5</v>
      </c>
      <c r="D160" s="12">
        <v>3</v>
      </c>
      <c r="E160" s="13" t="s">
        <v>99</v>
      </c>
      <c r="F160" s="14">
        <v>240</v>
      </c>
      <c r="G160" s="276"/>
      <c r="H160" s="276"/>
      <c r="I160" s="15"/>
      <c r="J160" s="9"/>
    </row>
    <row r="161" spans="1:10" ht="18" customHeight="1">
      <c r="A161" s="10" t="s">
        <v>100</v>
      </c>
      <c r="B161" s="300">
        <v>123</v>
      </c>
      <c r="C161" s="11">
        <v>5</v>
      </c>
      <c r="D161" s="12">
        <v>3</v>
      </c>
      <c r="E161" s="13" t="s">
        <v>101</v>
      </c>
      <c r="F161" s="14"/>
      <c r="G161" s="276">
        <f t="shared" ref="G161:I162" si="30">G162</f>
        <v>10</v>
      </c>
      <c r="H161" s="276">
        <f t="shared" si="30"/>
        <v>0</v>
      </c>
      <c r="I161" s="15">
        <f t="shared" si="30"/>
        <v>0</v>
      </c>
      <c r="J161" s="9"/>
    </row>
    <row r="162" spans="1:10" ht="32.1" customHeight="1">
      <c r="A162" s="10" t="s">
        <v>168</v>
      </c>
      <c r="B162" s="300">
        <v>123</v>
      </c>
      <c r="C162" s="11">
        <v>5</v>
      </c>
      <c r="D162" s="12">
        <v>3</v>
      </c>
      <c r="E162" s="13" t="s">
        <v>101</v>
      </c>
      <c r="F162" s="14">
        <v>200</v>
      </c>
      <c r="G162" s="276">
        <f t="shared" si="30"/>
        <v>10</v>
      </c>
      <c r="H162" s="276">
        <f t="shared" si="30"/>
        <v>0</v>
      </c>
      <c r="I162" s="15">
        <f t="shared" si="30"/>
        <v>0</v>
      </c>
      <c r="J162" s="9"/>
    </row>
    <row r="163" spans="1:10" ht="32.1" customHeight="1">
      <c r="A163" s="10" t="s">
        <v>18</v>
      </c>
      <c r="B163" s="300">
        <v>123</v>
      </c>
      <c r="C163" s="11">
        <v>5</v>
      </c>
      <c r="D163" s="12">
        <v>3</v>
      </c>
      <c r="E163" s="13" t="s">
        <v>101</v>
      </c>
      <c r="F163" s="14">
        <v>240</v>
      </c>
      <c r="G163" s="276">
        <v>10</v>
      </c>
      <c r="H163" s="276">
        <v>0</v>
      </c>
      <c r="I163" s="15">
        <v>0</v>
      </c>
      <c r="J163" s="9"/>
    </row>
    <row r="164" spans="1:10" ht="32.1" customHeight="1">
      <c r="A164" s="10" t="s">
        <v>102</v>
      </c>
      <c r="B164" s="300">
        <v>123</v>
      </c>
      <c r="C164" s="11">
        <v>5</v>
      </c>
      <c r="D164" s="12">
        <v>3</v>
      </c>
      <c r="E164" s="13" t="s">
        <v>103</v>
      </c>
      <c r="F164" s="14"/>
      <c r="G164" s="276">
        <f t="shared" ref="G164:I165" si="31">G165</f>
        <v>329.8</v>
      </c>
      <c r="H164" s="276">
        <f t="shared" si="31"/>
        <v>50</v>
      </c>
      <c r="I164" s="15">
        <f t="shared" si="31"/>
        <v>50</v>
      </c>
      <c r="J164" s="9"/>
    </row>
    <row r="165" spans="1:10" ht="32.1" customHeight="1">
      <c r="A165" s="10" t="s">
        <v>168</v>
      </c>
      <c r="B165" s="300">
        <v>123</v>
      </c>
      <c r="C165" s="11">
        <v>5</v>
      </c>
      <c r="D165" s="12">
        <v>3</v>
      </c>
      <c r="E165" s="13" t="s">
        <v>103</v>
      </c>
      <c r="F165" s="14">
        <v>200</v>
      </c>
      <c r="G165" s="276">
        <f t="shared" si="31"/>
        <v>329.8</v>
      </c>
      <c r="H165" s="276">
        <f t="shared" si="31"/>
        <v>50</v>
      </c>
      <c r="I165" s="15">
        <f t="shared" si="31"/>
        <v>50</v>
      </c>
      <c r="J165" s="9"/>
    </row>
    <row r="166" spans="1:10" ht="32.1" customHeight="1">
      <c r="A166" s="10" t="s">
        <v>18</v>
      </c>
      <c r="B166" s="300">
        <v>123</v>
      </c>
      <c r="C166" s="11">
        <v>5</v>
      </c>
      <c r="D166" s="12">
        <v>3</v>
      </c>
      <c r="E166" s="13" t="s">
        <v>103</v>
      </c>
      <c r="F166" s="14">
        <v>240</v>
      </c>
      <c r="G166" s="276">
        <v>329.8</v>
      </c>
      <c r="H166" s="276">
        <v>50</v>
      </c>
      <c r="I166" s="15">
        <v>50</v>
      </c>
      <c r="J166" s="9"/>
    </row>
    <row r="167" spans="1:10" ht="15" customHeight="1">
      <c r="A167" s="68" t="s">
        <v>104</v>
      </c>
      <c r="B167" s="300">
        <v>123</v>
      </c>
      <c r="C167" s="69">
        <v>7</v>
      </c>
      <c r="D167" s="70">
        <v>7</v>
      </c>
      <c r="E167" s="13"/>
      <c r="F167" s="14"/>
      <c r="G167" s="275">
        <f>G168+G172</f>
        <v>10</v>
      </c>
      <c r="H167" s="275">
        <f>H168+H172</f>
        <v>0</v>
      </c>
      <c r="I167" s="8">
        <f>I168+I172</f>
        <v>0</v>
      </c>
      <c r="J167" s="9"/>
    </row>
    <row r="168" spans="1:10" ht="38.25" hidden="1" customHeight="1">
      <c r="A168" s="184" t="s">
        <v>182</v>
      </c>
      <c r="B168" s="300">
        <v>123</v>
      </c>
      <c r="C168" s="4">
        <v>7</v>
      </c>
      <c r="D168" s="5">
        <v>7</v>
      </c>
      <c r="E168" s="6" t="s">
        <v>105</v>
      </c>
      <c r="F168" s="20"/>
      <c r="G168" s="274">
        <f t="shared" ref="G168:I170" si="32">G169</f>
        <v>0</v>
      </c>
      <c r="H168" s="274">
        <f t="shared" si="32"/>
        <v>0</v>
      </c>
      <c r="I168" s="21">
        <f t="shared" si="32"/>
        <v>0</v>
      </c>
      <c r="J168" s="9"/>
    </row>
    <row r="169" spans="1:10" ht="31.5" hidden="1" customHeight="1">
      <c r="A169" s="178" t="s">
        <v>183</v>
      </c>
      <c r="B169" s="300">
        <v>123</v>
      </c>
      <c r="C169" s="71">
        <v>7</v>
      </c>
      <c r="D169" s="72">
        <v>7</v>
      </c>
      <c r="E169" s="25" t="s">
        <v>106</v>
      </c>
      <c r="F169" s="26"/>
      <c r="G169" s="240">
        <f t="shared" si="32"/>
        <v>0</v>
      </c>
      <c r="H169" s="240">
        <f t="shared" si="32"/>
        <v>0</v>
      </c>
      <c r="I169" s="27">
        <f t="shared" si="32"/>
        <v>0</v>
      </c>
      <c r="J169" s="9"/>
    </row>
    <row r="170" spans="1:10" ht="31.5" hidden="1" customHeight="1">
      <c r="A170" s="10" t="s">
        <v>168</v>
      </c>
      <c r="B170" s="300">
        <v>123</v>
      </c>
      <c r="C170" s="71">
        <v>7</v>
      </c>
      <c r="D170" s="72">
        <v>7</v>
      </c>
      <c r="E170" s="25" t="s">
        <v>106</v>
      </c>
      <c r="F170" s="14">
        <v>200</v>
      </c>
      <c r="G170" s="276">
        <f t="shared" si="32"/>
        <v>0</v>
      </c>
      <c r="H170" s="276">
        <f t="shared" si="32"/>
        <v>0</v>
      </c>
      <c r="I170" s="27">
        <f t="shared" si="32"/>
        <v>0</v>
      </c>
      <c r="J170" s="9"/>
    </row>
    <row r="171" spans="1:10" ht="31.5" hidden="1" customHeight="1">
      <c r="A171" s="73" t="s">
        <v>18</v>
      </c>
      <c r="B171" s="300">
        <v>123</v>
      </c>
      <c r="C171" s="71">
        <v>7</v>
      </c>
      <c r="D171" s="72">
        <v>7</v>
      </c>
      <c r="E171" s="25" t="s">
        <v>106</v>
      </c>
      <c r="F171" s="14">
        <v>240</v>
      </c>
      <c r="G171" s="276"/>
      <c r="H171" s="276"/>
      <c r="I171" s="27"/>
      <c r="J171" s="9"/>
    </row>
    <row r="172" spans="1:10" ht="15.95" customHeight="1">
      <c r="A172" s="3" t="s">
        <v>9</v>
      </c>
      <c r="B172" s="300">
        <v>123</v>
      </c>
      <c r="C172" s="4">
        <v>7</v>
      </c>
      <c r="D172" s="5">
        <v>7</v>
      </c>
      <c r="E172" s="6" t="s">
        <v>10</v>
      </c>
      <c r="F172" s="20"/>
      <c r="G172" s="274">
        <f t="shared" ref="G172:I174" si="33">G173</f>
        <v>10</v>
      </c>
      <c r="H172" s="274">
        <f t="shared" si="33"/>
        <v>0</v>
      </c>
      <c r="I172" s="21">
        <f t="shared" si="33"/>
        <v>0</v>
      </c>
      <c r="J172" s="9"/>
    </row>
    <row r="173" spans="1:10" ht="32.1" customHeight="1">
      <c r="A173" s="22" t="s">
        <v>107</v>
      </c>
      <c r="B173" s="300">
        <v>123</v>
      </c>
      <c r="C173" s="71">
        <v>7</v>
      </c>
      <c r="D173" s="72">
        <v>7</v>
      </c>
      <c r="E173" s="25" t="s">
        <v>108</v>
      </c>
      <c r="F173" s="26"/>
      <c r="G173" s="240">
        <f t="shared" si="33"/>
        <v>10</v>
      </c>
      <c r="H173" s="240">
        <f t="shared" si="33"/>
        <v>0</v>
      </c>
      <c r="I173" s="21">
        <f t="shared" si="33"/>
        <v>0</v>
      </c>
      <c r="J173" s="9"/>
    </row>
    <row r="174" spans="1:10" ht="32.1" customHeight="1">
      <c r="A174" s="10" t="s">
        <v>168</v>
      </c>
      <c r="B174" s="300">
        <v>123</v>
      </c>
      <c r="C174" s="71">
        <v>7</v>
      </c>
      <c r="D174" s="72">
        <v>7</v>
      </c>
      <c r="E174" s="25" t="s">
        <v>108</v>
      </c>
      <c r="F174" s="14">
        <v>200</v>
      </c>
      <c r="G174" s="276">
        <f t="shared" si="33"/>
        <v>10</v>
      </c>
      <c r="H174" s="276">
        <f t="shared" si="33"/>
        <v>0</v>
      </c>
      <c r="I174" s="27">
        <f t="shared" si="33"/>
        <v>0</v>
      </c>
      <c r="J174" s="9"/>
    </row>
    <row r="175" spans="1:10" ht="32.1" customHeight="1">
      <c r="A175" s="90" t="s">
        <v>18</v>
      </c>
      <c r="B175" s="300">
        <v>123</v>
      </c>
      <c r="C175" s="87">
        <v>7</v>
      </c>
      <c r="D175" s="87">
        <v>7</v>
      </c>
      <c r="E175" s="25" t="s">
        <v>108</v>
      </c>
      <c r="F175" s="14">
        <v>240</v>
      </c>
      <c r="G175" s="276">
        <v>10</v>
      </c>
      <c r="H175" s="276">
        <v>0</v>
      </c>
      <c r="I175" s="27">
        <v>0</v>
      </c>
      <c r="J175" s="9"/>
    </row>
    <row r="176" spans="1:10" ht="15.95" customHeight="1">
      <c r="A176" s="104" t="s">
        <v>109</v>
      </c>
      <c r="B176" s="300">
        <v>123</v>
      </c>
      <c r="C176" s="70">
        <v>8</v>
      </c>
      <c r="D176" s="70" t="s">
        <v>7</v>
      </c>
      <c r="E176" s="75" t="s">
        <v>7</v>
      </c>
      <c r="F176" s="76" t="s">
        <v>7</v>
      </c>
      <c r="G176" s="290">
        <f>G177</f>
        <v>5971.2</v>
      </c>
      <c r="H176" s="290">
        <f>H177</f>
        <v>1586.4</v>
      </c>
      <c r="I176" s="77">
        <f>I177</f>
        <v>1017.5</v>
      </c>
      <c r="J176" s="9"/>
    </row>
    <row r="177" spans="1:10" ht="17.25" customHeight="1">
      <c r="A177" s="78" t="s">
        <v>110</v>
      </c>
      <c r="B177" s="300">
        <v>123</v>
      </c>
      <c r="C177" s="79">
        <v>8</v>
      </c>
      <c r="D177" s="80">
        <v>1</v>
      </c>
      <c r="E177" s="81" t="s">
        <v>7</v>
      </c>
      <c r="F177" s="82" t="s">
        <v>7</v>
      </c>
      <c r="G177" s="291">
        <f>G178+G199</f>
        <v>5971.2</v>
      </c>
      <c r="H177" s="291">
        <f>H178+H199</f>
        <v>1586.4</v>
      </c>
      <c r="I177" s="83">
        <f>I178+I199</f>
        <v>1017.5</v>
      </c>
      <c r="J177" s="9"/>
    </row>
    <row r="178" spans="1:10" ht="31.5" hidden="1" customHeight="1">
      <c r="A178" s="183" t="s">
        <v>173</v>
      </c>
      <c r="B178" s="300">
        <v>123</v>
      </c>
      <c r="C178" s="18">
        <v>8</v>
      </c>
      <c r="D178" s="18">
        <v>1</v>
      </c>
      <c r="E178" s="67" t="s">
        <v>111</v>
      </c>
      <c r="F178" s="7" t="s">
        <v>7</v>
      </c>
      <c r="G178" s="275">
        <f>G179+G182+G189+G194</f>
        <v>0</v>
      </c>
      <c r="H178" s="275">
        <f>H179+H182+H189+H194</f>
        <v>0</v>
      </c>
      <c r="I178" s="8">
        <f>I179+I182+I189+I194</f>
        <v>0</v>
      </c>
      <c r="J178" s="9"/>
    </row>
    <row r="179" spans="1:10" ht="66.75" hidden="1" customHeight="1">
      <c r="A179" s="260" t="s">
        <v>172</v>
      </c>
      <c r="B179" s="300">
        <v>123</v>
      </c>
      <c r="C179" s="87">
        <v>8</v>
      </c>
      <c r="D179" s="87">
        <v>1</v>
      </c>
      <c r="E179" s="41" t="s">
        <v>112</v>
      </c>
      <c r="F179" s="84"/>
      <c r="G179" s="277">
        <f t="shared" ref="G179:I180" si="34">G180</f>
        <v>0</v>
      </c>
      <c r="H179" s="277">
        <f t="shared" si="34"/>
        <v>0</v>
      </c>
      <c r="I179" s="85">
        <f t="shared" si="34"/>
        <v>0</v>
      </c>
      <c r="J179" s="9"/>
    </row>
    <row r="180" spans="1:10" ht="31.5" hidden="1" customHeight="1">
      <c r="A180" s="40" t="s">
        <v>168</v>
      </c>
      <c r="B180" s="300">
        <v>123</v>
      </c>
      <c r="C180" s="87">
        <v>8</v>
      </c>
      <c r="D180" s="87">
        <v>1</v>
      </c>
      <c r="E180" s="41" t="s">
        <v>112</v>
      </c>
      <c r="F180" s="88">
        <v>200</v>
      </c>
      <c r="G180" s="278">
        <f t="shared" si="34"/>
        <v>0</v>
      </c>
      <c r="H180" s="278">
        <f t="shared" si="34"/>
        <v>0</v>
      </c>
      <c r="I180" s="89">
        <f t="shared" si="34"/>
        <v>0</v>
      </c>
      <c r="J180" s="9"/>
    </row>
    <row r="181" spans="1:10" ht="31.5" hidden="1" customHeight="1">
      <c r="A181" s="90" t="s">
        <v>18</v>
      </c>
      <c r="B181" s="300">
        <v>123</v>
      </c>
      <c r="C181" s="87">
        <v>8</v>
      </c>
      <c r="D181" s="87">
        <v>1</v>
      </c>
      <c r="E181" s="41" t="s">
        <v>112</v>
      </c>
      <c r="F181" s="93">
        <v>240</v>
      </c>
      <c r="G181" s="292"/>
      <c r="H181" s="292"/>
      <c r="I181" s="94"/>
      <c r="J181" s="9"/>
    </row>
    <row r="182" spans="1:10" ht="35.25" hidden="1" customHeight="1">
      <c r="A182" s="260" t="s">
        <v>174</v>
      </c>
      <c r="B182" s="300">
        <v>123</v>
      </c>
      <c r="C182" s="87">
        <v>8</v>
      </c>
      <c r="D182" s="87">
        <v>1</v>
      </c>
      <c r="E182" s="41" t="s">
        <v>113</v>
      </c>
      <c r="F182" s="84"/>
      <c r="G182" s="277">
        <f>G183+G185+G187</f>
        <v>0</v>
      </c>
      <c r="H182" s="277">
        <f>H183+H185+H187</f>
        <v>0</v>
      </c>
      <c r="I182" s="85">
        <f>I183+I185+I187</f>
        <v>0</v>
      </c>
      <c r="J182" s="9"/>
    </row>
    <row r="183" spans="1:10" ht="63.75" hidden="1" customHeight="1">
      <c r="A183" s="40" t="s">
        <v>13</v>
      </c>
      <c r="B183" s="300">
        <v>123</v>
      </c>
      <c r="C183" s="87">
        <v>8</v>
      </c>
      <c r="D183" s="87">
        <v>1</v>
      </c>
      <c r="E183" s="41" t="s">
        <v>113</v>
      </c>
      <c r="F183" s="84">
        <v>100</v>
      </c>
      <c r="G183" s="277">
        <f>G184</f>
        <v>0</v>
      </c>
      <c r="H183" s="277">
        <f>H184</f>
        <v>0</v>
      </c>
      <c r="I183" s="85">
        <f>I184</f>
        <v>0</v>
      </c>
      <c r="J183" s="9"/>
    </row>
    <row r="184" spans="1:10" ht="18.75" hidden="1">
      <c r="A184" s="95" t="s">
        <v>114</v>
      </c>
      <c r="B184" s="300">
        <v>123</v>
      </c>
      <c r="C184" s="87">
        <v>8</v>
      </c>
      <c r="D184" s="87">
        <v>1</v>
      </c>
      <c r="E184" s="41" t="s">
        <v>113</v>
      </c>
      <c r="F184" s="84">
        <v>110</v>
      </c>
      <c r="G184" s="277"/>
      <c r="H184" s="277"/>
      <c r="I184" s="85"/>
      <c r="J184" s="9"/>
    </row>
    <row r="185" spans="1:10" ht="31.5" hidden="1" customHeight="1">
      <c r="A185" s="40" t="s">
        <v>168</v>
      </c>
      <c r="B185" s="300">
        <v>123</v>
      </c>
      <c r="C185" s="87">
        <v>8</v>
      </c>
      <c r="D185" s="87">
        <v>1</v>
      </c>
      <c r="E185" s="41" t="s">
        <v>113</v>
      </c>
      <c r="F185" s="88">
        <v>200</v>
      </c>
      <c r="G185" s="278">
        <f>G186</f>
        <v>0</v>
      </c>
      <c r="H185" s="278">
        <f>H186</f>
        <v>0</v>
      </c>
      <c r="I185" s="89">
        <f>I186</f>
        <v>0</v>
      </c>
      <c r="J185" s="9"/>
    </row>
    <row r="186" spans="1:10" ht="31.5" hidden="1" customHeight="1">
      <c r="A186" s="90" t="s">
        <v>18</v>
      </c>
      <c r="B186" s="300">
        <v>123</v>
      </c>
      <c r="C186" s="87">
        <v>8</v>
      </c>
      <c r="D186" s="87">
        <v>1</v>
      </c>
      <c r="E186" s="41" t="s">
        <v>113</v>
      </c>
      <c r="F186" s="93">
        <v>240</v>
      </c>
      <c r="G186" s="292"/>
      <c r="H186" s="292"/>
      <c r="I186" s="94"/>
      <c r="J186" s="9"/>
    </row>
    <row r="187" spans="1:10" ht="15.75" hidden="1" customHeight="1">
      <c r="A187" s="40" t="s">
        <v>19</v>
      </c>
      <c r="B187" s="300">
        <v>123</v>
      </c>
      <c r="C187" s="87">
        <v>8</v>
      </c>
      <c r="D187" s="87">
        <v>1</v>
      </c>
      <c r="E187" s="41" t="s">
        <v>113</v>
      </c>
      <c r="F187" s="84">
        <v>800</v>
      </c>
      <c r="G187" s="277">
        <f>G188</f>
        <v>0</v>
      </c>
      <c r="H187" s="277">
        <f>H188</f>
        <v>0</v>
      </c>
      <c r="I187" s="85">
        <f>I188</f>
        <v>0</v>
      </c>
      <c r="J187" s="9"/>
    </row>
    <row r="188" spans="1:10" ht="15.75" hidden="1" customHeight="1">
      <c r="A188" s="40" t="s">
        <v>20</v>
      </c>
      <c r="B188" s="300">
        <v>123</v>
      </c>
      <c r="C188" s="71">
        <v>8</v>
      </c>
      <c r="D188" s="72">
        <v>1</v>
      </c>
      <c r="E188" s="13" t="s">
        <v>113</v>
      </c>
      <c r="F188" s="84">
        <v>850</v>
      </c>
      <c r="G188" s="277"/>
      <c r="H188" s="277"/>
      <c r="I188" s="85"/>
      <c r="J188" s="9"/>
    </row>
    <row r="189" spans="1:10" ht="49.5" hidden="1" customHeight="1">
      <c r="A189" s="177" t="s">
        <v>219</v>
      </c>
      <c r="B189" s="300">
        <v>123</v>
      </c>
      <c r="C189" s="86">
        <v>8</v>
      </c>
      <c r="D189" s="87">
        <v>1</v>
      </c>
      <c r="E189" s="13" t="s">
        <v>115</v>
      </c>
      <c r="F189" s="88"/>
      <c r="G189" s="278">
        <f>G190+G192</f>
        <v>0</v>
      </c>
      <c r="H189" s="278">
        <f>H190+H192</f>
        <v>0</v>
      </c>
      <c r="I189" s="89">
        <f>I190+I192</f>
        <v>0</v>
      </c>
      <c r="J189" s="9"/>
    </row>
    <row r="190" spans="1:10" ht="63.75" hidden="1" customHeight="1">
      <c r="A190" s="40" t="s">
        <v>13</v>
      </c>
      <c r="B190" s="300">
        <v>123</v>
      </c>
      <c r="C190" s="86">
        <v>8</v>
      </c>
      <c r="D190" s="87">
        <v>1</v>
      </c>
      <c r="E190" s="13" t="s">
        <v>115</v>
      </c>
      <c r="F190" s="88">
        <v>100</v>
      </c>
      <c r="G190" s="278">
        <f>G191</f>
        <v>0</v>
      </c>
      <c r="H190" s="278">
        <f>H191</f>
        <v>0</v>
      </c>
      <c r="I190" s="89">
        <f>I191</f>
        <v>0</v>
      </c>
      <c r="J190" s="9"/>
    </row>
    <row r="191" spans="1:10" ht="15.75" hidden="1" customHeight="1">
      <c r="A191" s="95" t="s">
        <v>114</v>
      </c>
      <c r="B191" s="300">
        <v>123</v>
      </c>
      <c r="C191" s="86">
        <v>8</v>
      </c>
      <c r="D191" s="87">
        <v>1</v>
      </c>
      <c r="E191" s="13" t="s">
        <v>115</v>
      </c>
      <c r="F191" s="88">
        <v>110</v>
      </c>
      <c r="G191" s="278"/>
      <c r="H191" s="278"/>
      <c r="I191" s="89"/>
      <c r="J191" s="9"/>
    </row>
    <row r="192" spans="1:10" ht="31.5" hidden="1" customHeight="1">
      <c r="A192" s="90" t="s">
        <v>72</v>
      </c>
      <c r="B192" s="300">
        <v>123</v>
      </c>
      <c r="C192" s="86">
        <v>8</v>
      </c>
      <c r="D192" s="87">
        <v>1</v>
      </c>
      <c r="E192" s="13" t="s">
        <v>115</v>
      </c>
      <c r="F192" s="88">
        <v>200</v>
      </c>
      <c r="G192" s="278">
        <f>G193</f>
        <v>0</v>
      </c>
      <c r="H192" s="278">
        <f>H193</f>
        <v>0</v>
      </c>
      <c r="I192" s="89">
        <f>I193</f>
        <v>0</v>
      </c>
      <c r="J192" s="9"/>
    </row>
    <row r="193" spans="1:10" ht="31.5" hidden="1" customHeight="1">
      <c r="A193" s="90" t="s">
        <v>18</v>
      </c>
      <c r="B193" s="300">
        <v>123</v>
      </c>
      <c r="C193" s="86">
        <v>8</v>
      </c>
      <c r="D193" s="87">
        <v>1</v>
      </c>
      <c r="E193" s="13" t="s">
        <v>115</v>
      </c>
      <c r="F193" s="88">
        <v>240</v>
      </c>
      <c r="G193" s="278"/>
      <c r="H193" s="278"/>
      <c r="I193" s="89"/>
      <c r="J193" s="9"/>
    </row>
    <row r="194" spans="1:10" ht="63.75" hidden="1" customHeight="1">
      <c r="A194" s="177" t="s">
        <v>220</v>
      </c>
      <c r="B194" s="300">
        <v>123</v>
      </c>
      <c r="C194" s="71">
        <v>8</v>
      </c>
      <c r="D194" s="72">
        <v>1</v>
      </c>
      <c r="E194" s="13" t="s">
        <v>170</v>
      </c>
      <c r="F194" s="84"/>
      <c r="G194" s="277">
        <f>G195+G197</f>
        <v>0</v>
      </c>
      <c r="H194" s="277">
        <f>H195+H197</f>
        <v>0</v>
      </c>
      <c r="I194" s="85">
        <f>I195+I197</f>
        <v>0</v>
      </c>
      <c r="J194" s="9"/>
    </row>
    <row r="195" spans="1:10" ht="60.75" hidden="1" customHeight="1">
      <c r="A195" s="40" t="s">
        <v>13</v>
      </c>
      <c r="B195" s="300">
        <v>123</v>
      </c>
      <c r="C195" s="71">
        <v>8</v>
      </c>
      <c r="D195" s="72">
        <v>1</v>
      </c>
      <c r="E195" s="13" t="s">
        <v>170</v>
      </c>
      <c r="F195" s="84">
        <v>100</v>
      </c>
      <c r="G195" s="277">
        <f>G196</f>
        <v>0</v>
      </c>
      <c r="H195" s="277">
        <f>H196</f>
        <v>0</v>
      </c>
      <c r="I195" s="85">
        <f>I196</f>
        <v>0</v>
      </c>
      <c r="J195" s="9"/>
    </row>
    <row r="196" spans="1:10" ht="15.75" hidden="1" customHeight="1">
      <c r="A196" s="95" t="s">
        <v>114</v>
      </c>
      <c r="B196" s="300">
        <v>123</v>
      </c>
      <c r="C196" s="71">
        <v>8</v>
      </c>
      <c r="D196" s="72">
        <v>1</v>
      </c>
      <c r="E196" s="13" t="s">
        <v>170</v>
      </c>
      <c r="F196" s="84">
        <v>110</v>
      </c>
      <c r="G196" s="277"/>
      <c r="H196" s="277"/>
      <c r="I196" s="85"/>
      <c r="J196" s="9"/>
    </row>
    <row r="197" spans="1:10" ht="29.25" hidden="1" customHeight="1">
      <c r="A197" s="90" t="s">
        <v>72</v>
      </c>
      <c r="B197" s="300">
        <v>123</v>
      </c>
      <c r="C197" s="71">
        <v>8</v>
      </c>
      <c r="D197" s="72">
        <v>1</v>
      </c>
      <c r="E197" s="13" t="s">
        <v>170</v>
      </c>
      <c r="F197" s="88">
        <v>200</v>
      </c>
      <c r="G197" s="277">
        <f>G198</f>
        <v>0</v>
      </c>
      <c r="H197" s="277">
        <f>H198</f>
        <v>0</v>
      </c>
      <c r="I197" s="85">
        <f>I198</f>
        <v>0</v>
      </c>
      <c r="J197" s="9"/>
    </row>
    <row r="198" spans="1:10" ht="33" hidden="1" customHeight="1">
      <c r="A198" s="90" t="s">
        <v>18</v>
      </c>
      <c r="B198" s="300">
        <v>123</v>
      </c>
      <c r="C198" s="71">
        <v>8</v>
      </c>
      <c r="D198" s="72">
        <v>1</v>
      </c>
      <c r="E198" s="13" t="s">
        <v>170</v>
      </c>
      <c r="F198" s="88">
        <v>240</v>
      </c>
      <c r="G198" s="277"/>
      <c r="H198" s="277"/>
      <c r="I198" s="85"/>
      <c r="J198" s="9"/>
    </row>
    <row r="199" spans="1:10" ht="15" customHeight="1">
      <c r="A199" s="185" t="s">
        <v>9</v>
      </c>
      <c r="B199" s="300">
        <v>123</v>
      </c>
      <c r="C199" s="4">
        <v>8</v>
      </c>
      <c r="D199" s="5">
        <v>1</v>
      </c>
      <c r="E199" s="6" t="s">
        <v>10</v>
      </c>
      <c r="F199" s="7" t="s">
        <v>7</v>
      </c>
      <c r="G199" s="275">
        <f>G200+G203+G210+G215</f>
        <v>5971.2</v>
      </c>
      <c r="H199" s="275">
        <f>H200+H203+H210+H215</f>
        <v>1586.4</v>
      </c>
      <c r="I199" s="8">
        <f>I200+I203+I210+I215</f>
        <v>1017.5</v>
      </c>
      <c r="J199" s="9"/>
    </row>
    <row r="200" spans="1:10" ht="31.5" hidden="1" customHeight="1">
      <c r="A200" s="43" t="s">
        <v>116</v>
      </c>
      <c r="B200" s="300">
        <v>123</v>
      </c>
      <c r="C200" s="71">
        <v>8</v>
      </c>
      <c r="D200" s="72">
        <v>1</v>
      </c>
      <c r="E200" s="13" t="s">
        <v>117</v>
      </c>
      <c r="F200" s="84"/>
      <c r="G200" s="277">
        <f t="shared" ref="G200:I201" si="35">G201</f>
        <v>0</v>
      </c>
      <c r="H200" s="277">
        <f t="shared" si="35"/>
        <v>0</v>
      </c>
      <c r="I200" s="85">
        <f t="shared" si="35"/>
        <v>0</v>
      </c>
      <c r="J200" s="9"/>
    </row>
    <row r="201" spans="1:10" ht="31.5" hidden="1" customHeight="1">
      <c r="A201" s="10" t="s">
        <v>168</v>
      </c>
      <c r="B201" s="300">
        <v>123</v>
      </c>
      <c r="C201" s="86">
        <v>8</v>
      </c>
      <c r="D201" s="87">
        <v>1</v>
      </c>
      <c r="E201" s="13" t="s">
        <v>117</v>
      </c>
      <c r="F201" s="88">
        <v>200</v>
      </c>
      <c r="G201" s="278">
        <f t="shared" si="35"/>
        <v>0</v>
      </c>
      <c r="H201" s="278">
        <f t="shared" si="35"/>
        <v>0</v>
      </c>
      <c r="I201" s="89">
        <f t="shared" si="35"/>
        <v>0</v>
      </c>
      <c r="J201" s="9"/>
    </row>
    <row r="202" spans="1:10" ht="31.5" hidden="1" customHeight="1">
      <c r="A202" s="90" t="s">
        <v>18</v>
      </c>
      <c r="B202" s="300">
        <v>123</v>
      </c>
      <c r="C202" s="91">
        <v>8</v>
      </c>
      <c r="D202" s="92">
        <v>1</v>
      </c>
      <c r="E202" s="13" t="s">
        <v>117</v>
      </c>
      <c r="F202" s="93">
        <v>240</v>
      </c>
      <c r="G202" s="292"/>
      <c r="H202" s="292"/>
      <c r="I202" s="94"/>
      <c r="J202" s="9"/>
    </row>
    <row r="203" spans="1:10" ht="32.1" customHeight="1">
      <c r="A203" s="43" t="s">
        <v>118</v>
      </c>
      <c r="B203" s="300">
        <v>123</v>
      </c>
      <c r="C203" s="71">
        <v>8</v>
      </c>
      <c r="D203" s="72">
        <v>1</v>
      </c>
      <c r="E203" s="13" t="s">
        <v>119</v>
      </c>
      <c r="F203" s="84"/>
      <c r="G203" s="277">
        <f>G204+G206+G208</f>
        <v>3347.7</v>
      </c>
      <c r="H203" s="277">
        <f>H204+H206+H208</f>
        <v>1586.4</v>
      </c>
      <c r="I203" s="85">
        <f>I204+I206+I208</f>
        <v>1017.5</v>
      </c>
      <c r="J203" s="9"/>
    </row>
    <row r="204" spans="1:10" ht="63.95" customHeight="1">
      <c r="A204" s="40" t="s">
        <v>13</v>
      </c>
      <c r="B204" s="300">
        <v>123</v>
      </c>
      <c r="C204" s="71">
        <v>8</v>
      </c>
      <c r="D204" s="72">
        <v>1</v>
      </c>
      <c r="E204" s="13" t="s">
        <v>119</v>
      </c>
      <c r="F204" s="84">
        <v>100</v>
      </c>
      <c r="G204" s="277">
        <f>G205</f>
        <v>1220.2</v>
      </c>
      <c r="H204" s="277">
        <f>H205</f>
        <v>1220.2</v>
      </c>
      <c r="I204" s="85">
        <f>I205</f>
        <v>800</v>
      </c>
      <c r="J204" s="9"/>
    </row>
    <row r="205" spans="1:10" ht="15.95" customHeight="1">
      <c r="A205" s="95" t="s">
        <v>114</v>
      </c>
      <c r="B205" s="300">
        <v>123</v>
      </c>
      <c r="C205" s="71">
        <v>8</v>
      </c>
      <c r="D205" s="72">
        <v>1</v>
      </c>
      <c r="E205" s="13" t="s">
        <v>119</v>
      </c>
      <c r="F205" s="84">
        <v>110</v>
      </c>
      <c r="G205" s="277">
        <v>1220.2</v>
      </c>
      <c r="H205" s="277">
        <v>1220.2</v>
      </c>
      <c r="I205" s="85">
        <v>800</v>
      </c>
      <c r="J205" s="9"/>
    </row>
    <row r="206" spans="1:10" ht="32.1" customHeight="1">
      <c r="A206" s="10" t="s">
        <v>168</v>
      </c>
      <c r="B206" s="300">
        <v>123</v>
      </c>
      <c r="C206" s="86">
        <v>8</v>
      </c>
      <c r="D206" s="87">
        <v>1</v>
      </c>
      <c r="E206" s="13" t="s">
        <v>119</v>
      </c>
      <c r="F206" s="88">
        <v>200</v>
      </c>
      <c r="G206" s="278">
        <f>G207</f>
        <v>2120</v>
      </c>
      <c r="H206" s="278">
        <f>H207</f>
        <v>358.7</v>
      </c>
      <c r="I206" s="89">
        <f>I207</f>
        <v>210</v>
      </c>
      <c r="J206" s="9"/>
    </row>
    <row r="207" spans="1:10" ht="32.1" customHeight="1">
      <c r="A207" s="90" t="s">
        <v>18</v>
      </c>
      <c r="B207" s="300">
        <v>123</v>
      </c>
      <c r="C207" s="91">
        <v>8</v>
      </c>
      <c r="D207" s="92">
        <v>1</v>
      </c>
      <c r="E207" s="13" t="s">
        <v>119</v>
      </c>
      <c r="F207" s="93">
        <v>240</v>
      </c>
      <c r="G207" s="292">
        <v>2120</v>
      </c>
      <c r="H207" s="292">
        <v>358.7</v>
      </c>
      <c r="I207" s="94">
        <v>210</v>
      </c>
      <c r="J207" s="9"/>
    </row>
    <row r="208" spans="1:10" ht="15.95" customHeight="1">
      <c r="A208" s="40" t="s">
        <v>19</v>
      </c>
      <c r="B208" s="300">
        <v>123</v>
      </c>
      <c r="C208" s="71">
        <v>8</v>
      </c>
      <c r="D208" s="72">
        <v>1</v>
      </c>
      <c r="E208" s="13" t="s">
        <v>119</v>
      </c>
      <c r="F208" s="84">
        <v>800</v>
      </c>
      <c r="G208" s="277">
        <f>G209</f>
        <v>7.5</v>
      </c>
      <c r="H208" s="277">
        <f>H209</f>
        <v>7.5</v>
      </c>
      <c r="I208" s="85">
        <f>I209</f>
        <v>7.5</v>
      </c>
      <c r="J208" s="9"/>
    </row>
    <row r="209" spans="1:10" ht="15.95" customHeight="1">
      <c r="A209" s="40" t="s">
        <v>20</v>
      </c>
      <c r="B209" s="300">
        <v>123</v>
      </c>
      <c r="C209" s="71">
        <v>8</v>
      </c>
      <c r="D209" s="72">
        <v>1</v>
      </c>
      <c r="E209" s="13" t="s">
        <v>119</v>
      </c>
      <c r="F209" s="84">
        <v>850</v>
      </c>
      <c r="G209" s="277">
        <v>7.5</v>
      </c>
      <c r="H209" s="277">
        <v>7.5</v>
      </c>
      <c r="I209" s="85">
        <v>7.5</v>
      </c>
      <c r="J209" s="9"/>
    </row>
    <row r="210" spans="1:10" ht="51" customHeight="1">
      <c r="A210" s="301" t="s">
        <v>219</v>
      </c>
      <c r="B210" s="300">
        <v>123</v>
      </c>
      <c r="C210" s="86">
        <v>8</v>
      </c>
      <c r="D210" s="87">
        <v>1</v>
      </c>
      <c r="E210" s="13" t="s">
        <v>120</v>
      </c>
      <c r="F210" s="88"/>
      <c r="G210" s="278">
        <f>G211+G213</f>
        <v>2623.5</v>
      </c>
      <c r="H210" s="278">
        <f>H211+H213</f>
        <v>0</v>
      </c>
      <c r="I210" s="89">
        <f>I211+I213</f>
        <v>0</v>
      </c>
      <c r="J210" s="9"/>
    </row>
    <row r="211" spans="1:10" ht="63.95" customHeight="1">
      <c r="A211" s="40" t="s">
        <v>13</v>
      </c>
      <c r="B211" s="300">
        <v>123</v>
      </c>
      <c r="C211" s="86">
        <v>8</v>
      </c>
      <c r="D211" s="87">
        <v>1</v>
      </c>
      <c r="E211" s="13" t="s">
        <v>120</v>
      </c>
      <c r="F211" s="88">
        <v>100</v>
      </c>
      <c r="G211" s="278">
        <f>G212</f>
        <v>2623.5</v>
      </c>
      <c r="H211" s="278">
        <f>H212</f>
        <v>0</v>
      </c>
      <c r="I211" s="89">
        <f>I212</f>
        <v>0</v>
      </c>
      <c r="J211" s="9"/>
    </row>
    <row r="212" spans="1:10" ht="15" customHeight="1">
      <c r="A212" s="95" t="s">
        <v>114</v>
      </c>
      <c r="B212" s="300">
        <v>123</v>
      </c>
      <c r="C212" s="86">
        <v>8</v>
      </c>
      <c r="D212" s="87">
        <v>1</v>
      </c>
      <c r="E212" s="13" t="s">
        <v>120</v>
      </c>
      <c r="F212" s="88">
        <v>110</v>
      </c>
      <c r="G212" s="278">
        <v>2623.5</v>
      </c>
      <c r="H212" s="278">
        <v>0</v>
      </c>
      <c r="I212" s="89">
        <v>0</v>
      </c>
      <c r="J212" s="9"/>
    </row>
    <row r="213" spans="1:10" ht="31.5" hidden="1" customHeight="1">
      <c r="A213" s="90" t="s">
        <v>72</v>
      </c>
      <c r="B213" s="300">
        <v>123</v>
      </c>
      <c r="C213" s="86">
        <v>8</v>
      </c>
      <c r="D213" s="87">
        <v>1</v>
      </c>
      <c r="E213" s="13" t="s">
        <v>120</v>
      </c>
      <c r="F213" s="88">
        <v>200</v>
      </c>
      <c r="G213" s="278">
        <f>G214</f>
        <v>0</v>
      </c>
      <c r="H213" s="278">
        <f>H214</f>
        <v>0</v>
      </c>
      <c r="I213" s="89">
        <f>I214</f>
        <v>0</v>
      </c>
      <c r="J213" s="9"/>
    </row>
    <row r="214" spans="1:10" ht="31.5" hidden="1" customHeight="1">
      <c r="A214" s="90" t="s">
        <v>18</v>
      </c>
      <c r="B214" s="300">
        <v>123</v>
      </c>
      <c r="C214" s="86">
        <v>8</v>
      </c>
      <c r="D214" s="87">
        <v>1</v>
      </c>
      <c r="E214" s="13" t="s">
        <v>120</v>
      </c>
      <c r="F214" s="88">
        <v>240</v>
      </c>
      <c r="G214" s="278"/>
      <c r="H214" s="278"/>
      <c r="I214" s="89"/>
      <c r="J214" s="9"/>
    </row>
    <row r="215" spans="1:10" ht="65.25" hidden="1" customHeight="1">
      <c r="A215" s="177" t="s">
        <v>220</v>
      </c>
      <c r="B215" s="300">
        <v>123</v>
      </c>
      <c r="C215" s="71">
        <v>8</v>
      </c>
      <c r="D215" s="72">
        <v>1</v>
      </c>
      <c r="E215" s="13" t="s">
        <v>169</v>
      </c>
      <c r="F215" s="84"/>
      <c r="G215" s="277">
        <f>G216+G218</f>
        <v>0</v>
      </c>
      <c r="H215" s="277">
        <f t="shared" ref="H215:I215" si="36">H216+H218</f>
        <v>0</v>
      </c>
      <c r="I215" s="85">
        <f t="shared" si="36"/>
        <v>0</v>
      </c>
      <c r="J215" s="9"/>
    </row>
    <row r="216" spans="1:10" ht="62.25" hidden="1" customHeight="1">
      <c r="A216" s="40" t="s">
        <v>13</v>
      </c>
      <c r="B216" s="300">
        <v>123</v>
      </c>
      <c r="C216" s="71">
        <v>8</v>
      </c>
      <c r="D216" s="72">
        <v>1</v>
      </c>
      <c r="E216" s="13" t="s">
        <v>169</v>
      </c>
      <c r="F216" s="84">
        <v>100</v>
      </c>
      <c r="G216" s="277">
        <f>G217</f>
        <v>0</v>
      </c>
      <c r="H216" s="277">
        <f>H217</f>
        <v>0</v>
      </c>
      <c r="I216" s="85">
        <f>I217</f>
        <v>0</v>
      </c>
      <c r="J216" s="9"/>
    </row>
    <row r="217" spans="1:10" ht="15.75" hidden="1" customHeight="1">
      <c r="A217" s="95" t="s">
        <v>114</v>
      </c>
      <c r="B217" s="300">
        <v>123</v>
      </c>
      <c r="C217" s="71">
        <v>8</v>
      </c>
      <c r="D217" s="72">
        <v>1</v>
      </c>
      <c r="E217" s="13" t="s">
        <v>169</v>
      </c>
      <c r="F217" s="84">
        <v>110</v>
      </c>
      <c r="G217" s="277"/>
      <c r="H217" s="277"/>
      <c r="I217" s="85"/>
      <c r="J217" s="9"/>
    </row>
    <row r="218" spans="1:10" ht="30" hidden="1" customHeight="1">
      <c r="A218" s="90" t="s">
        <v>72</v>
      </c>
      <c r="B218" s="300">
        <v>123</v>
      </c>
      <c r="C218" s="71">
        <v>8</v>
      </c>
      <c r="D218" s="72">
        <v>1</v>
      </c>
      <c r="E218" s="13" t="s">
        <v>169</v>
      </c>
      <c r="F218" s="84">
        <v>200</v>
      </c>
      <c r="G218" s="277"/>
      <c r="H218" s="277"/>
      <c r="I218" s="85"/>
      <c r="J218" s="9"/>
    </row>
    <row r="219" spans="1:10" ht="30" hidden="1" customHeight="1">
      <c r="A219" s="90" t="s">
        <v>18</v>
      </c>
      <c r="B219" s="300">
        <v>123</v>
      </c>
      <c r="C219" s="71">
        <v>8</v>
      </c>
      <c r="D219" s="72">
        <v>1</v>
      </c>
      <c r="E219" s="13" t="s">
        <v>169</v>
      </c>
      <c r="F219" s="84">
        <v>240</v>
      </c>
      <c r="G219" s="277"/>
      <c r="H219" s="277"/>
      <c r="I219" s="85"/>
      <c r="J219" s="9"/>
    </row>
    <row r="220" spans="1:10" ht="15.95" customHeight="1">
      <c r="A220" s="16" t="s">
        <v>121</v>
      </c>
      <c r="B220" s="300">
        <v>123</v>
      </c>
      <c r="C220" s="69">
        <v>10</v>
      </c>
      <c r="D220" s="87"/>
      <c r="E220" s="13"/>
      <c r="F220" s="88"/>
      <c r="G220" s="274">
        <f t="shared" ref="G220:I224" si="37">G221</f>
        <v>320</v>
      </c>
      <c r="H220" s="274">
        <f t="shared" si="37"/>
        <v>320</v>
      </c>
      <c r="I220" s="21">
        <f t="shared" si="37"/>
        <v>320</v>
      </c>
      <c r="J220" s="9"/>
    </row>
    <row r="221" spans="1:10" ht="15.95" customHeight="1">
      <c r="A221" s="68" t="s">
        <v>122</v>
      </c>
      <c r="B221" s="300">
        <v>123</v>
      </c>
      <c r="C221" s="69">
        <v>10</v>
      </c>
      <c r="D221" s="70">
        <v>1</v>
      </c>
      <c r="E221" s="75" t="s">
        <v>7</v>
      </c>
      <c r="F221" s="76" t="s">
        <v>7</v>
      </c>
      <c r="G221" s="290">
        <f t="shared" si="37"/>
        <v>320</v>
      </c>
      <c r="H221" s="290">
        <f t="shared" si="37"/>
        <v>320</v>
      </c>
      <c r="I221" s="77">
        <f t="shared" si="37"/>
        <v>320</v>
      </c>
      <c r="J221" s="9"/>
    </row>
    <row r="222" spans="1:10" ht="15.95" customHeight="1">
      <c r="A222" s="96" t="s">
        <v>123</v>
      </c>
      <c r="B222" s="300">
        <v>123</v>
      </c>
      <c r="C222" s="91">
        <v>10</v>
      </c>
      <c r="D222" s="92">
        <v>1</v>
      </c>
      <c r="E222" s="42" t="s">
        <v>10</v>
      </c>
      <c r="F222" s="93" t="s">
        <v>7</v>
      </c>
      <c r="G222" s="292">
        <f t="shared" si="37"/>
        <v>320</v>
      </c>
      <c r="H222" s="292">
        <f t="shared" si="37"/>
        <v>320</v>
      </c>
      <c r="I222" s="94">
        <f t="shared" si="37"/>
        <v>320</v>
      </c>
      <c r="J222" s="9"/>
    </row>
    <row r="223" spans="1:10" ht="32.1" customHeight="1">
      <c r="A223" s="97" t="s">
        <v>124</v>
      </c>
      <c r="B223" s="300">
        <v>123</v>
      </c>
      <c r="C223" s="71">
        <v>10</v>
      </c>
      <c r="D223" s="72">
        <v>1</v>
      </c>
      <c r="E223" s="13" t="s">
        <v>166</v>
      </c>
      <c r="F223" s="84" t="s">
        <v>7</v>
      </c>
      <c r="G223" s="277">
        <f t="shared" si="37"/>
        <v>320</v>
      </c>
      <c r="H223" s="277">
        <f t="shared" si="37"/>
        <v>320</v>
      </c>
      <c r="I223" s="85">
        <f t="shared" si="37"/>
        <v>320</v>
      </c>
      <c r="J223" s="9"/>
    </row>
    <row r="224" spans="1:10" ht="15.95" customHeight="1">
      <c r="A224" s="73" t="s">
        <v>125</v>
      </c>
      <c r="B224" s="300">
        <v>123</v>
      </c>
      <c r="C224" s="86">
        <v>10</v>
      </c>
      <c r="D224" s="87">
        <v>1</v>
      </c>
      <c r="E224" s="13" t="s">
        <v>166</v>
      </c>
      <c r="F224" s="88">
        <v>300</v>
      </c>
      <c r="G224" s="278">
        <f t="shared" si="37"/>
        <v>320</v>
      </c>
      <c r="H224" s="278">
        <f t="shared" si="37"/>
        <v>320</v>
      </c>
      <c r="I224" s="89">
        <f t="shared" si="37"/>
        <v>320</v>
      </c>
      <c r="J224" s="9"/>
    </row>
    <row r="225" spans="1:10" ht="30" customHeight="1">
      <c r="A225" s="181" t="s">
        <v>186</v>
      </c>
      <c r="B225" s="300">
        <v>123</v>
      </c>
      <c r="C225" s="86">
        <v>10</v>
      </c>
      <c r="D225" s="87">
        <v>1</v>
      </c>
      <c r="E225" s="41" t="s">
        <v>166</v>
      </c>
      <c r="F225" s="88">
        <v>320</v>
      </c>
      <c r="G225" s="278">
        <v>320</v>
      </c>
      <c r="H225" s="278">
        <v>320</v>
      </c>
      <c r="I225" s="89">
        <v>320</v>
      </c>
      <c r="J225" s="9"/>
    </row>
    <row r="226" spans="1:10" ht="15.75" hidden="1" customHeight="1">
      <c r="A226" s="74" t="s">
        <v>126</v>
      </c>
      <c r="B226" s="300">
        <v>123</v>
      </c>
      <c r="C226" s="98">
        <v>11</v>
      </c>
      <c r="D226" s="99" t="s">
        <v>7</v>
      </c>
      <c r="E226" s="100" t="s">
        <v>7</v>
      </c>
      <c r="F226" s="101" t="s">
        <v>7</v>
      </c>
      <c r="G226" s="293">
        <f>G227</f>
        <v>0</v>
      </c>
      <c r="H226" s="293">
        <f>H227</f>
        <v>0</v>
      </c>
      <c r="I226" s="102">
        <f>I227</f>
        <v>0</v>
      </c>
      <c r="J226" s="9"/>
    </row>
    <row r="227" spans="1:10" ht="18.75" hidden="1">
      <c r="A227" s="104" t="s">
        <v>131</v>
      </c>
      <c r="B227" s="300">
        <v>123</v>
      </c>
      <c r="C227" s="70">
        <v>11</v>
      </c>
      <c r="D227" s="70">
        <v>5</v>
      </c>
      <c r="E227" s="105" t="s">
        <v>7</v>
      </c>
      <c r="F227" s="76" t="s">
        <v>7</v>
      </c>
      <c r="G227" s="290">
        <f>G228+G232</f>
        <v>0</v>
      </c>
      <c r="H227" s="290">
        <f>H228+H232</f>
        <v>0</v>
      </c>
      <c r="I227" s="77">
        <f>I228+I232</f>
        <v>0</v>
      </c>
      <c r="J227" s="9"/>
    </row>
    <row r="228" spans="1:10" ht="31.5" hidden="1">
      <c r="A228" s="182" t="s">
        <v>185</v>
      </c>
      <c r="B228" s="300">
        <v>123</v>
      </c>
      <c r="C228" s="18">
        <v>11</v>
      </c>
      <c r="D228" s="18">
        <v>5</v>
      </c>
      <c r="E228" s="67" t="s">
        <v>127</v>
      </c>
      <c r="F228" s="20"/>
      <c r="G228" s="274">
        <f t="shared" ref="G228:I230" si="38">G229</f>
        <v>0</v>
      </c>
      <c r="H228" s="274">
        <f t="shared" si="38"/>
        <v>0</v>
      </c>
      <c r="I228" s="21">
        <f t="shared" si="38"/>
        <v>0</v>
      </c>
      <c r="J228" s="9"/>
    </row>
    <row r="229" spans="1:10" ht="31.5" hidden="1" customHeight="1">
      <c r="A229" s="180" t="s">
        <v>184</v>
      </c>
      <c r="B229" s="300">
        <v>123</v>
      </c>
      <c r="C229" s="87">
        <v>11</v>
      </c>
      <c r="D229" s="87">
        <v>5</v>
      </c>
      <c r="E229" s="41" t="s">
        <v>128</v>
      </c>
      <c r="F229" s="88" t="s">
        <v>7</v>
      </c>
      <c r="G229" s="278">
        <f t="shared" si="38"/>
        <v>0</v>
      </c>
      <c r="H229" s="278">
        <f t="shared" si="38"/>
        <v>0</v>
      </c>
      <c r="I229" s="89">
        <f t="shared" si="38"/>
        <v>0</v>
      </c>
      <c r="J229" s="9"/>
    </row>
    <row r="230" spans="1:10" ht="36" hidden="1" customHeight="1">
      <c r="A230" s="10" t="s">
        <v>168</v>
      </c>
      <c r="B230" s="300">
        <v>123</v>
      </c>
      <c r="C230" s="71">
        <v>11</v>
      </c>
      <c r="D230" s="72">
        <v>5</v>
      </c>
      <c r="E230" s="13" t="s">
        <v>128</v>
      </c>
      <c r="F230" s="14">
        <v>200</v>
      </c>
      <c r="G230" s="276">
        <f t="shared" si="38"/>
        <v>0</v>
      </c>
      <c r="H230" s="276">
        <f t="shared" si="38"/>
        <v>0</v>
      </c>
      <c r="I230" s="15">
        <f t="shared" si="38"/>
        <v>0</v>
      </c>
      <c r="J230" s="9"/>
    </row>
    <row r="231" spans="1:10" ht="36" hidden="1" customHeight="1">
      <c r="A231" s="22" t="s">
        <v>18</v>
      </c>
      <c r="B231" s="300">
        <v>123</v>
      </c>
      <c r="C231" s="71">
        <v>11</v>
      </c>
      <c r="D231" s="72">
        <v>5</v>
      </c>
      <c r="E231" s="13" t="s">
        <v>128</v>
      </c>
      <c r="F231" s="26">
        <v>240</v>
      </c>
      <c r="G231" s="240"/>
      <c r="H231" s="240"/>
      <c r="I231" s="27"/>
      <c r="J231" s="9"/>
    </row>
    <row r="232" spans="1:10" ht="15.75" hidden="1" customHeight="1">
      <c r="A232" s="66" t="s">
        <v>9</v>
      </c>
      <c r="B232" s="300">
        <v>123</v>
      </c>
      <c r="C232" s="18">
        <v>11</v>
      </c>
      <c r="D232" s="18">
        <v>5</v>
      </c>
      <c r="E232" s="67" t="s">
        <v>10</v>
      </c>
      <c r="F232" s="20"/>
      <c r="G232" s="274">
        <f t="shared" ref="G232:I234" si="39">G233</f>
        <v>0</v>
      </c>
      <c r="H232" s="274">
        <f t="shared" si="39"/>
        <v>0</v>
      </c>
      <c r="I232" s="21">
        <f t="shared" si="39"/>
        <v>0</v>
      </c>
      <c r="J232" s="9"/>
    </row>
    <row r="233" spans="1:10" ht="18" hidden="1" customHeight="1">
      <c r="A233" s="10" t="s">
        <v>129</v>
      </c>
      <c r="B233" s="300">
        <v>123</v>
      </c>
      <c r="C233" s="87">
        <v>11</v>
      </c>
      <c r="D233" s="87">
        <v>5</v>
      </c>
      <c r="E233" s="41" t="s">
        <v>130</v>
      </c>
      <c r="F233" s="88" t="s">
        <v>7</v>
      </c>
      <c r="G233" s="278">
        <f t="shared" si="39"/>
        <v>0</v>
      </c>
      <c r="H233" s="278">
        <f t="shared" si="39"/>
        <v>0</v>
      </c>
      <c r="I233" s="89">
        <f t="shared" si="39"/>
        <v>0</v>
      </c>
      <c r="J233" s="9"/>
    </row>
    <row r="234" spans="1:10" ht="31.5" hidden="1" customHeight="1">
      <c r="A234" s="10" t="s">
        <v>168</v>
      </c>
      <c r="B234" s="300">
        <v>123</v>
      </c>
      <c r="C234" s="71">
        <v>11</v>
      </c>
      <c r="D234" s="72">
        <v>5</v>
      </c>
      <c r="E234" s="41" t="s">
        <v>130</v>
      </c>
      <c r="F234" s="14">
        <v>200</v>
      </c>
      <c r="G234" s="276">
        <f t="shared" si="39"/>
        <v>0</v>
      </c>
      <c r="H234" s="276">
        <f t="shared" si="39"/>
        <v>0</v>
      </c>
      <c r="I234" s="15">
        <f t="shared" si="39"/>
        <v>0</v>
      </c>
      <c r="J234" s="9"/>
    </row>
    <row r="235" spans="1:10" ht="31.5" hidden="1" customHeight="1">
      <c r="A235" s="40" t="s">
        <v>18</v>
      </c>
      <c r="B235" s="300">
        <v>123</v>
      </c>
      <c r="C235" s="87">
        <v>11</v>
      </c>
      <c r="D235" s="87">
        <v>5</v>
      </c>
      <c r="E235" s="41" t="s">
        <v>130</v>
      </c>
      <c r="F235" s="26">
        <v>240</v>
      </c>
      <c r="G235" s="240"/>
      <c r="H235" s="240"/>
      <c r="I235" s="27"/>
      <c r="J235" s="9"/>
    </row>
    <row r="236" spans="1:10" ht="20.100000000000001" customHeight="1">
      <c r="A236" s="153" t="s">
        <v>132</v>
      </c>
      <c r="B236" s="300">
        <v>123</v>
      </c>
      <c r="C236" s="18">
        <v>99</v>
      </c>
      <c r="D236" s="18"/>
      <c r="E236" s="67" t="s">
        <v>7</v>
      </c>
      <c r="F236" s="20" t="s">
        <v>7</v>
      </c>
      <c r="G236" s="274">
        <f t="shared" ref="G236:I240" si="40">G237</f>
        <v>0</v>
      </c>
      <c r="H236" s="274">
        <f t="shared" si="40"/>
        <v>170</v>
      </c>
      <c r="I236" s="21">
        <f t="shared" si="40"/>
        <v>310</v>
      </c>
      <c r="J236" s="9"/>
    </row>
    <row r="237" spans="1:10" ht="20.100000000000001" customHeight="1">
      <c r="A237" s="246" t="s">
        <v>132</v>
      </c>
      <c r="B237" s="300">
        <v>123</v>
      </c>
      <c r="C237" s="24">
        <v>99</v>
      </c>
      <c r="D237" s="24">
        <v>99</v>
      </c>
      <c r="E237" s="41"/>
      <c r="F237" s="26"/>
      <c r="G237" s="240">
        <f t="shared" si="40"/>
        <v>0</v>
      </c>
      <c r="H237" s="240">
        <f t="shared" si="40"/>
        <v>170</v>
      </c>
      <c r="I237" s="27">
        <f t="shared" si="40"/>
        <v>310</v>
      </c>
      <c r="J237" s="9"/>
    </row>
    <row r="238" spans="1:10" ht="20.100000000000001" customHeight="1">
      <c r="A238" s="246" t="s">
        <v>9</v>
      </c>
      <c r="B238" s="300">
        <v>123</v>
      </c>
      <c r="C238" s="24">
        <v>99</v>
      </c>
      <c r="D238" s="24">
        <v>99</v>
      </c>
      <c r="E238" s="41" t="s">
        <v>10</v>
      </c>
      <c r="F238" s="26"/>
      <c r="G238" s="240">
        <f t="shared" si="40"/>
        <v>0</v>
      </c>
      <c r="H238" s="240">
        <f t="shared" si="40"/>
        <v>170</v>
      </c>
      <c r="I238" s="27">
        <f t="shared" si="40"/>
        <v>310</v>
      </c>
      <c r="J238" s="9"/>
    </row>
    <row r="239" spans="1:10" ht="20.100000000000001" customHeight="1">
      <c r="A239" s="246" t="s">
        <v>132</v>
      </c>
      <c r="B239" s="300">
        <v>123</v>
      </c>
      <c r="C239" s="24">
        <v>99</v>
      </c>
      <c r="D239" s="24">
        <v>99</v>
      </c>
      <c r="E239" s="41" t="s">
        <v>133</v>
      </c>
      <c r="F239" s="26"/>
      <c r="G239" s="240">
        <f t="shared" si="40"/>
        <v>0</v>
      </c>
      <c r="H239" s="240">
        <f t="shared" si="40"/>
        <v>170</v>
      </c>
      <c r="I239" s="27">
        <f t="shared" si="40"/>
        <v>310</v>
      </c>
      <c r="J239" s="9"/>
    </row>
    <row r="240" spans="1:10" ht="20.100000000000001" customHeight="1">
      <c r="A240" s="246" t="s">
        <v>132</v>
      </c>
      <c r="B240" s="300">
        <v>123</v>
      </c>
      <c r="C240" s="24">
        <v>99</v>
      </c>
      <c r="D240" s="24">
        <v>99</v>
      </c>
      <c r="E240" s="41" t="s">
        <v>133</v>
      </c>
      <c r="F240" s="26">
        <v>900</v>
      </c>
      <c r="G240" s="240">
        <f t="shared" si="40"/>
        <v>0</v>
      </c>
      <c r="H240" s="240">
        <f t="shared" si="40"/>
        <v>170</v>
      </c>
      <c r="I240" s="27">
        <f t="shared" si="40"/>
        <v>310</v>
      </c>
      <c r="J240" s="9"/>
    </row>
    <row r="241" spans="1:10" ht="20.100000000000001" customHeight="1">
      <c r="A241" s="246" t="s">
        <v>132</v>
      </c>
      <c r="B241" s="300">
        <v>123</v>
      </c>
      <c r="C241" s="24">
        <v>99</v>
      </c>
      <c r="D241" s="24">
        <v>99</v>
      </c>
      <c r="E241" s="41" t="s">
        <v>133</v>
      </c>
      <c r="F241" s="26">
        <v>990</v>
      </c>
      <c r="G241" s="240">
        <v>0</v>
      </c>
      <c r="H241" s="240">
        <v>170</v>
      </c>
      <c r="I241" s="27">
        <v>310</v>
      </c>
      <c r="J241" s="9"/>
    </row>
    <row r="242" spans="1:10" ht="18.75">
      <c r="A242" s="360" t="s">
        <v>134</v>
      </c>
      <c r="B242" s="361"/>
      <c r="C242" s="361"/>
      <c r="D242" s="361"/>
      <c r="E242" s="361"/>
      <c r="F242" s="362"/>
      <c r="G242" s="241">
        <f>G10+G63+G70+G86+G118+G167+G176+G220+G226+G236</f>
        <v>12246.2</v>
      </c>
      <c r="H242" s="241">
        <f>H10+H63+H70+H86+H118+H167+H176+H220+H226+H236</f>
        <v>6528.6</v>
      </c>
      <c r="I242" s="77">
        <f>I10+I63+I70+I86+I118+I167+I176+I220+I226+I236</f>
        <v>5989.3</v>
      </c>
      <c r="J242" s="9"/>
    </row>
    <row r="243" spans="1:10" ht="15.75">
      <c r="A243" s="110"/>
      <c r="B243" s="110"/>
      <c r="C243" s="111"/>
      <c r="D243" s="111"/>
      <c r="E243" s="31"/>
      <c r="F243" s="112"/>
      <c r="G243" s="112"/>
      <c r="H243" s="112"/>
      <c r="I243" s="113"/>
      <c r="J243" s="114"/>
    </row>
    <row r="244" spans="1:10" ht="12" customHeight="1">
      <c r="A244" s="115"/>
      <c r="B244" s="115"/>
      <c r="C244" s="116"/>
      <c r="D244" s="116"/>
      <c r="E244" s="117"/>
      <c r="F244" s="118"/>
      <c r="G244" s="118"/>
      <c r="H244" s="118"/>
      <c r="I244" s="119"/>
      <c r="J244" s="114"/>
    </row>
    <row r="245" spans="1:10" ht="12.75" customHeight="1">
      <c r="A245" s="110"/>
      <c r="B245" s="110"/>
      <c r="C245" s="116"/>
      <c r="D245" s="116"/>
      <c r="E245" s="120"/>
      <c r="F245" s="118"/>
      <c r="G245" s="118"/>
      <c r="H245" s="118"/>
      <c r="I245" s="119"/>
      <c r="J245" s="114"/>
    </row>
    <row r="246" spans="1:10" ht="12.75" customHeight="1">
      <c r="A246" s="110"/>
      <c r="B246" s="110"/>
      <c r="C246" s="121"/>
      <c r="D246" s="121"/>
      <c r="E246" s="120"/>
      <c r="F246" s="118"/>
      <c r="G246" s="118"/>
      <c r="H246" s="118"/>
      <c r="I246" s="119"/>
      <c r="J246" s="114"/>
    </row>
    <row r="247" spans="1:10" ht="12.75" customHeight="1">
      <c r="A247" s="110"/>
      <c r="B247" s="110"/>
      <c r="C247" s="122"/>
      <c r="D247" s="122"/>
      <c r="E247" s="119"/>
      <c r="F247" s="122"/>
      <c r="G247" s="122"/>
      <c r="H247" s="122"/>
      <c r="I247" s="122"/>
      <c r="J247" s="114"/>
    </row>
    <row r="248" spans="1:10" ht="14.25" customHeight="1">
      <c r="A248" s="110"/>
      <c r="B248" s="110"/>
      <c r="C248" s="121"/>
      <c r="D248" s="121"/>
      <c r="E248" s="122"/>
      <c r="F248" s="118"/>
      <c r="G248" s="118"/>
      <c r="H248" s="118"/>
      <c r="I248" s="119"/>
      <c r="J248" s="114"/>
    </row>
    <row r="249" spans="1:10" ht="15.75">
      <c r="A249" s="111"/>
      <c r="B249" s="111"/>
      <c r="C249" s="123"/>
      <c r="D249" s="123"/>
      <c r="E249" s="119"/>
      <c r="F249" s="123"/>
      <c r="G249" s="123"/>
      <c r="H249" s="123"/>
      <c r="I249" s="123"/>
    </row>
    <row r="250" spans="1:10" ht="15.75">
      <c r="A250" s="124"/>
      <c r="B250" s="124"/>
    </row>
    <row r="251" spans="1:10" ht="15.75">
      <c r="A251" s="124"/>
      <c r="B251" s="124"/>
    </row>
    <row r="252" spans="1:10" ht="15">
      <c r="A252" s="125"/>
      <c r="B252" s="125"/>
    </row>
    <row r="253" spans="1:10" ht="15">
      <c r="A253" s="126"/>
      <c r="B253" s="126"/>
    </row>
    <row r="254" spans="1:10" ht="15">
      <c r="A254" s="125"/>
      <c r="B254" s="125"/>
    </row>
  </sheetData>
  <mergeCells count="12">
    <mergeCell ref="F1:I1"/>
    <mergeCell ref="A5:I5"/>
    <mergeCell ref="A242:F242"/>
    <mergeCell ref="F7:F8"/>
    <mergeCell ref="G7:I7"/>
    <mergeCell ref="G2:I2"/>
    <mergeCell ref="A7:A8"/>
    <mergeCell ref="B7:B8"/>
    <mergeCell ref="C7:C8"/>
    <mergeCell ref="D7:D8"/>
    <mergeCell ref="E7:E8"/>
    <mergeCell ref="G3:I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Страница &amp;P из &amp;N</oddFooter>
  </headerFooter>
  <ignoredErrors>
    <ignoredError sqref="I65 I88 I227 I51 H51:H53 G17:I17 G51 G65 G88:H88 G227:H227 H55:H56 H60:H61 H63:H6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zoomScale="90" zoomScaleNormal="90" workbookViewId="0">
      <selection activeCell="C3" sqref="C3:E3"/>
    </sheetView>
  </sheetViews>
  <sheetFormatPr defaultRowHeight="12.75"/>
  <cols>
    <col min="1" max="1" width="25" style="164" customWidth="1"/>
    <col min="2" max="2" width="27.85546875" style="164" customWidth="1"/>
    <col min="3" max="3" width="11.42578125" style="164" customWidth="1"/>
    <col min="4" max="4" width="10.42578125" style="164" customWidth="1"/>
    <col min="5" max="5" width="9.5703125" style="164" customWidth="1"/>
    <col min="6" max="10" width="9.140625" style="164" hidden="1" customWidth="1"/>
    <col min="11" max="258" width="9.140625" style="164"/>
    <col min="259" max="259" width="21.28515625" style="164" customWidth="1"/>
    <col min="260" max="260" width="49.28515625" style="164" customWidth="1"/>
    <col min="261" max="261" width="10.5703125" style="164" customWidth="1"/>
    <col min="262" max="514" width="9.140625" style="164"/>
    <col min="515" max="515" width="21.28515625" style="164" customWidth="1"/>
    <col min="516" max="516" width="49.28515625" style="164" customWidth="1"/>
    <col min="517" max="517" width="10.5703125" style="164" customWidth="1"/>
    <col min="518" max="770" width="9.140625" style="164"/>
    <col min="771" max="771" width="21.28515625" style="164" customWidth="1"/>
    <col min="772" max="772" width="49.28515625" style="164" customWidth="1"/>
    <col min="773" max="773" width="10.5703125" style="164" customWidth="1"/>
    <col min="774" max="1026" width="9.140625" style="164"/>
    <col min="1027" max="1027" width="21.28515625" style="164" customWidth="1"/>
    <col min="1028" max="1028" width="49.28515625" style="164" customWidth="1"/>
    <col min="1029" max="1029" width="10.5703125" style="164" customWidth="1"/>
    <col min="1030" max="1282" width="9.140625" style="164"/>
    <col min="1283" max="1283" width="21.28515625" style="164" customWidth="1"/>
    <col min="1284" max="1284" width="49.28515625" style="164" customWidth="1"/>
    <col min="1285" max="1285" width="10.5703125" style="164" customWidth="1"/>
    <col min="1286" max="1538" width="9.140625" style="164"/>
    <col min="1539" max="1539" width="21.28515625" style="164" customWidth="1"/>
    <col min="1540" max="1540" width="49.28515625" style="164" customWidth="1"/>
    <col min="1541" max="1541" width="10.5703125" style="164" customWidth="1"/>
    <col min="1542" max="1794" width="9.140625" style="164"/>
    <col min="1795" max="1795" width="21.28515625" style="164" customWidth="1"/>
    <col min="1796" max="1796" width="49.28515625" style="164" customWidth="1"/>
    <col min="1797" max="1797" width="10.5703125" style="164" customWidth="1"/>
    <col min="1798" max="2050" width="9.140625" style="164"/>
    <col min="2051" max="2051" width="21.28515625" style="164" customWidth="1"/>
    <col min="2052" max="2052" width="49.28515625" style="164" customWidth="1"/>
    <col min="2053" max="2053" width="10.5703125" style="164" customWidth="1"/>
    <col min="2054" max="2306" width="9.140625" style="164"/>
    <col min="2307" max="2307" width="21.28515625" style="164" customWidth="1"/>
    <col min="2308" max="2308" width="49.28515625" style="164" customWidth="1"/>
    <col min="2309" max="2309" width="10.5703125" style="164" customWidth="1"/>
    <col min="2310" max="2562" width="9.140625" style="164"/>
    <col min="2563" max="2563" width="21.28515625" style="164" customWidth="1"/>
    <col min="2564" max="2564" width="49.28515625" style="164" customWidth="1"/>
    <col min="2565" max="2565" width="10.5703125" style="164" customWidth="1"/>
    <col min="2566" max="2818" width="9.140625" style="164"/>
    <col min="2819" max="2819" width="21.28515625" style="164" customWidth="1"/>
    <col min="2820" max="2820" width="49.28515625" style="164" customWidth="1"/>
    <col min="2821" max="2821" width="10.5703125" style="164" customWidth="1"/>
    <col min="2822" max="3074" width="9.140625" style="164"/>
    <col min="3075" max="3075" width="21.28515625" style="164" customWidth="1"/>
    <col min="3076" max="3076" width="49.28515625" style="164" customWidth="1"/>
    <col min="3077" max="3077" width="10.5703125" style="164" customWidth="1"/>
    <col min="3078" max="3330" width="9.140625" style="164"/>
    <col min="3331" max="3331" width="21.28515625" style="164" customWidth="1"/>
    <col min="3332" max="3332" width="49.28515625" style="164" customWidth="1"/>
    <col min="3333" max="3333" width="10.5703125" style="164" customWidth="1"/>
    <col min="3334" max="3586" width="9.140625" style="164"/>
    <col min="3587" max="3587" width="21.28515625" style="164" customWidth="1"/>
    <col min="3588" max="3588" width="49.28515625" style="164" customWidth="1"/>
    <col min="3589" max="3589" width="10.5703125" style="164" customWidth="1"/>
    <col min="3590" max="3842" width="9.140625" style="164"/>
    <col min="3843" max="3843" width="21.28515625" style="164" customWidth="1"/>
    <col min="3844" max="3844" width="49.28515625" style="164" customWidth="1"/>
    <col min="3845" max="3845" width="10.5703125" style="164" customWidth="1"/>
    <col min="3846" max="4098" width="9.140625" style="164"/>
    <col min="4099" max="4099" width="21.28515625" style="164" customWidth="1"/>
    <col min="4100" max="4100" width="49.28515625" style="164" customWidth="1"/>
    <col min="4101" max="4101" width="10.5703125" style="164" customWidth="1"/>
    <col min="4102" max="4354" width="9.140625" style="164"/>
    <col min="4355" max="4355" width="21.28515625" style="164" customWidth="1"/>
    <col min="4356" max="4356" width="49.28515625" style="164" customWidth="1"/>
    <col min="4357" max="4357" width="10.5703125" style="164" customWidth="1"/>
    <col min="4358" max="4610" width="9.140625" style="164"/>
    <col min="4611" max="4611" width="21.28515625" style="164" customWidth="1"/>
    <col min="4612" max="4612" width="49.28515625" style="164" customWidth="1"/>
    <col min="4613" max="4613" width="10.5703125" style="164" customWidth="1"/>
    <col min="4614" max="4866" width="9.140625" style="164"/>
    <col min="4867" max="4867" width="21.28515625" style="164" customWidth="1"/>
    <col min="4868" max="4868" width="49.28515625" style="164" customWidth="1"/>
    <col min="4869" max="4869" width="10.5703125" style="164" customWidth="1"/>
    <col min="4870" max="5122" width="9.140625" style="164"/>
    <col min="5123" max="5123" width="21.28515625" style="164" customWidth="1"/>
    <col min="5124" max="5124" width="49.28515625" style="164" customWidth="1"/>
    <col min="5125" max="5125" width="10.5703125" style="164" customWidth="1"/>
    <col min="5126" max="5378" width="9.140625" style="164"/>
    <col min="5379" max="5379" width="21.28515625" style="164" customWidth="1"/>
    <col min="5380" max="5380" width="49.28515625" style="164" customWidth="1"/>
    <col min="5381" max="5381" width="10.5703125" style="164" customWidth="1"/>
    <col min="5382" max="5634" width="9.140625" style="164"/>
    <col min="5635" max="5635" width="21.28515625" style="164" customWidth="1"/>
    <col min="5636" max="5636" width="49.28515625" style="164" customWidth="1"/>
    <col min="5637" max="5637" width="10.5703125" style="164" customWidth="1"/>
    <col min="5638" max="5890" width="9.140625" style="164"/>
    <col min="5891" max="5891" width="21.28515625" style="164" customWidth="1"/>
    <col min="5892" max="5892" width="49.28515625" style="164" customWidth="1"/>
    <col min="5893" max="5893" width="10.5703125" style="164" customWidth="1"/>
    <col min="5894" max="6146" width="9.140625" style="164"/>
    <col min="6147" max="6147" width="21.28515625" style="164" customWidth="1"/>
    <col min="6148" max="6148" width="49.28515625" style="164" customWidth="1"/>
    <col min="6149" max="6149" width="10.5703125" style="164" customWidth="1"/>
    <col min="6150" max="6402" width="9.140625" style="164"/>
    <col min="6403" max="6403" width="21.28515625" style="164" customWidth="1"/>
    <col min="6404" max="6404" width="49.28515625" style="164" customWidth="1"/>
    <col min="6405" max="6405" width="10.5703125" style="164" customWidth="1"/>
    <col min="6406" max="6658" width="9.140625" style="164"/>
    <col min="6659" max="6659" width="21.28515625" style="164" customWidth="1"/>
    <col min="6660" max="6660" width="49.28515625" style="164" customWidth="1"/>
    <col min="6661" max="6661" width="10.5703125" style="164" customWidth="1"/>
    <col min="6662" max="6914" width="9.140625" style="164"/>
    <col min="6915" max="6915" width="21.28515625" style="164" customWidth="1"/>
    <col min="6916" max="6916" width="49.28515625" style="164" customWidth="1"/>
    <col min="6917" max="6917" width="10.5703125" style="164" customWidth="1"/>
    <col min="6918" max="7170" width="9.140625" style="164"/>
    <col min="7171" max="7171" width="21.28515625" style="164" customWidth="1"/>
    <col min="7172" max="7172" width="49.28515625" style="164" customWidth="1"/>
    <col min="7173" max="7173" width="10.5703125" style="164" customWidth="1"/>
    <col min="7174" max="7426" width="9.140625" style="164"/>
    <col min="7427" max="7427" width="21.28515625" style="164" customWidth="1"/>
    <col min="7428" max="7428" width="49.28515625" style="164" customWidth="1"/>
    <col min="7429" max="7429" width="10.5703125" style="164" customWidth="1"/>
    <col min="7430" max="7682" width="9.140625" style="164"/>
    <col min="7683" max="7683" width="21.28515625" style="164" customWidth="1"/>
    <col min="7684" max="7684" width="49.28515625" style="164" customWidth="1"/>
    <col min="7685" max="7685" width="10.5703125" style="164" customWidth="1"/>
    <col min="7686" max="7938" width="9.140625" style="164"/>
    <col min="7939" max="7939" width="21.28515625" style="164" customWidth="1"/>
    <col min="7940" max="7940" width="49.28515625" style="164" customWidth="1"/>
    <col min="7941" max="7941" width="10.5703125" style="164" customWidth="1"/>
    <col min="7942" max="8194" width="9.140625" style="164"/>
    <col min="8195" max="8195" width="21.28515625" style="164" customWidth="1"/>
    <col min="8196" max="8196" width="49.28515625" style="164" customWidth="1"/>
    <col min="8197" max="8197" width="10.5703125" style="164" customWidth="1"/>
    <col min="8198" max="8450" width="9.140625" style="164"/>
    <col min="8451" max="8451" width="21.28515625" style="164" customWidth="1"/>
    <col min="8452" max="8452" width="49.28515625" style="164" customWidth="1"/>
    <col min="8453" max="8453" width="10.5703125" style="164" customWidth="1"/>
    <col min="8454" max="8706" width="9.140625" style="164"/>
    <col min="8707" max="8707" width="21.28515625" style="164" customWidth="1"/>
    <col min="8708" max="8708" width="49.28515625" style="164" customWidth="1"/>
    <col min="8709" max="8709" width="10.5703125" style="164" customWidth="1"/>
    <col min="8710" max="8962" width="9.140625" style="164"/>
    <col min="8963" max="8963" width="21.28515625" style="164" customWidth="1"/>
    <col min="8964" max="8964" width="49.28515625" style="164" customWidth="1"/>
    <col min="8965" max="8965" width="10.5703125" style="164" customWidth="1"/>
    <col min="8966" max="9218" width="9.140625" style="164"/>
    <col min="9219" max="9219" width="21.28515625" style="164" customWidth="1"/>
    <col min="9220" max="9220" width="49.28515625" style="164" customWidth="1"/>
    <col min="9221" max="9221" width="10.5703125" style="164" customWidth="1"/>
    <col min="9222" max="9474" width="9.140625" style="164"/>
    <col min="9475" max="9475" width="21.28515625" style="164" customWidth="1"/>
    <col min="9476" max="9476" width="49.28515625" style="164" customWidth="1"/>
    <col min="9477" max="9477" width="10.5703125" style="164" customWidth="1"/>
    <col min="9478" max="9730" width="9.140625" style="164"/>
    <col min="9731" max="9731" width="21.28515625" style="164" customWidth="1"/>
    <col min="9732" max="9732" width="49.28515625" style="164" customWidth="1"/>
    <col min="9733" max="9733" width="10.5703125" style="164" customWidth="1"/>
    <col min="9734" max="9986" width="9.140625" style="164"/>
    <col min="9987" max="9987" width="21.28515625" style="164" customWidth="1"/>
    <col min="9988" max="9988" width="49.28515625" style="164" customWidth="1"/>
    <col min="9989" max="9989" width="10.5703125" style="164" customWidth="1"/>
    <col min="9990" max="10242" width="9.140625" style="164"/>
    <col min="10243" max="10243" width="21.28515625" style="164" customWidth="1"/>
    <col min="10244" max="10244" width="49.28515625" style="164" customWidth="1"/>
    <col min="10245" max="10245" width="10.5703125" style="164" customWidth="1"/>
    <col min="10246" max="10498" width="9.140625" style="164"/>
    <col min="10499" max="10499" width="21.28515625" style="164" customWidth="1"/>
    <col min="10500" max="10500" width="49.28515625" style="164" customWidth="1"/>
    <col min="10501" max="10501" width="10.5703125" style="164" customWidth="1"/>
    <col min="10502" max="10754" width="9.140625" style="164"/>
    <col min="10755" max="10755" width="21.28515625" style="164" customWidth="1"/>
    <col min="10756" max="10756" width="49.28515625" style="164" customWidth="1"/>
    <col min="10757" max="10757" width="10.5703125" style="164" customWidth="1"/>
    <col min="10758" max="11010" width="9.140625" style="164"/>
    <col min="11011" max="11011" width="21.28515625" style="164" customWidth="1"/>
    <col min="11012" max="11012" width="49.28515625" style="164" customWidth="1"/>
    <col min="11013" max="11013" width="10.5703125" style="164" customWidth="1"/>
    <col min="11014" max="11266" width="9.140625" style="164"/>
    <col min="11267" max="11267" width="21.28515625" style="164" customWidth="1"/>
    <col min="11268" max="11268" width="49.28515625" style="164" customWidth="1"/>
    <col min="11269" max="11269" width="10.5703125" style="164" customWidth="1"/>
    <col min="11270" max="11522" width="9.140625" style="164"/>
    <col min="11523" max="11523" width="21.28515625" style="164" customWidth="1"/>
    <col min="11524" max="11524" width="49.28515625" style="164" customWidth="1"/>
    <col min="11525" max="11525" width="10.5703125" style="164" customWidth="1"/>
    <col min="11526" max="11778" width="9.140625" style="164"/>
    <col min="11779" max="11779" width="21.28515625" style="164" customWidth="1"/>
    <col min="11780" max="11780" width="49.28515625" style="164" customWidth="1"/>
    <col min="11781" max="11781" width="10.5703125" style="164" customWidth="1"/>
    <col min="11782" max="12034" width="9.140625" style="164"/>
    <col min="12035" max="12035" width="21.28515625" style="164" customWidth="1"/>
    <col min="12036" max="12036" width="49.28515625" style="164" customWidth="1"/>
    <col min="12037" max="12037" width="10.5703125" style="164" customWidth="1"/>
    <col min="12038" max="12290" width="9.140625" style="164"/>
    <col min="12291" max="12291" width="21.28515625" style="164" customWidth="1"/>
    <col min="12292" max="12292" width="49.28515625" style="164" customWidth="1"/>
    <col min="12293" max="12293" width="10.5703125" style="164" customWidth="1"/>
    <col min="12294" max="12546" width="9.140625" style="164"/>
    <col min="12547" max="12547" width="21.28515625" style="164" customWidth="1"/>
    <col min="12548" max="12548" width="49.28515625" style="164" customWidth="1"/>
    <col min="12549" max="12549" width="10.5703125" style="164" customWidth="1"/>
    <col min="12550" max="12802" width="9.140625" style="164"/>
    <col min="12803" max="12803" width="21.28515625" style="164" customWidth="1"/>
    <col min="12804" max="12804" width="49.28515625" style="164" customWidth="1"/>
    <col min="12805" max="12805" width="10.5703125" style="164" customWidth="1"/>
    <col min="12806" max="13058" width="9.140625" style="164"/>
    <col min="13059" max="13059" width="21.28515625" style="164" customWidth="1"/>
    <col min="13060" max="13060" width="49.28515625" style="164" customWidth="1"/>
    <col min="13061" max="13061" width="10.5703125" style="164" customWidth="1"/>
    <col min="13062" max="13314" width="9.140625" style="164"/>
    <col min="13315" max="13315" width="21.28515625" style="164" customWidth="1"/>
    <col min="13316" max="13316" width="49.28515625" style="164" customWidth="1"/>
    <col min="13317" max="13317" width="10.5703125" style="164" customWidth="1"/>
    <col min="13318" max="13570" width="9.140625" style="164"/>
    <col min="13571" max="13571" width="21.28515625" style="164" customWidth="1"/>
    <col min="13572" max="13572" width="49.28515625" style="164" customWidth="1"/>
    <col min="13573" max="13573" width="10.5703125" style="164" customWidth="1"/>
    <col min="13574" max="13826" width="9.140625" style="164"/>
    <col min="13827" max="13827" width="21.28515625" style="164" customWidth="1"/>
    <col min="13828" max="13828" width="49.28515625" style="164" customWidth="1"/>
    <col min="13829" max="13829" width="10.5703125" style="164" customWidth="1"/>
    <col min="13830" max="14082" width="9.140625" style="164"/>
    <col min="14083" max="14083" width="21.28515625" style="164" customWidth="1"/>
    <col min="14084" max="14084" width="49.28515625" style="164" customWidth="1"/>
    <col min="14085" max="14085" width="10.5703125" style="164" customWidth="1"/>
    <col min="14086" max="14338" width="9.140625" style="164"/>
    <col min="14339" max="14339" width="21.28515625" style="164" customWidth="1"/>
    <col min="14340" max="14340" width="49.28515625" style="164" customWidth="1"/>
    <col min="14341" max="14341" width="10.5703125" style="164" customWidth="1"/>
    <col min="14342" max="14594" width="9.140625" style="164"/>
    <col min="14595" max="14595" width="21.28515625" style="164" customWidth="1"/>
    <col min="14596" max="14596" width="49.28515625" style="164" customWidth="1"/>
    <col min="14597" max="14597" width="10.5703125" style="164" customWidth="1"/>
    <col min="14598" max="14850" width="9.140625" style="164"/>
    <col min="14851" max="14851" width="21.28515625" style="164" customWidth="1"/>
    <col min="14852" max="14852" width="49.28515625" style="164" customWidth="1"/>
    <col min="14853" max="14853" width="10.5703125" style="164" customWidth="1"/>
    <col min="14854" max="15106" width="9.140625" style="164"/>
    <col min="15107" max="15107" width="21.28515625" style="164" customWidth="1"/>
    <col min="15108" max="15108" width="49.28515625" style="164" customWidth="1"/>
    <col min="15109" max="15109" width="10.5703125" style="164" customWidth="1"/>
    <col min="15110" max="15362" width="9.140625" style="164"/>
    <col min="15363" max="15363" width="21.28515625" style="164" customWidth="1"/>
    <col min="15364" max="15364" width="49.28515625" style="164" customWidth="1"/>
    <col min="15365" max="15365" width="10.5703125" style="164" customWidth="1"/>
    <col min="15366" max="15618" width="9.140625" style="164"/>
    <col min="15619" max="15619" width="21.28515625" style="164" customWidth="1"/>
    <col min="15620" max="15620" width="49.28515625" style="164" customWidth="1"/>
    <col min="15621" max="15621" width="10.5703125" style="164" customWidth="1"/>
    <col min="15622" max="15874" width="9.140625" style="164"/>
    <col min="15875" max="15875" width="21.28515625" style="164" customWidth="1"/>
    <col min="15876" max="15876" width="49.28515625" style="164" customWidth="1"/>
    <col min="15877" max="15877" width="10.5703125" style="164" customWidth="1"/>
    <col min="15878" max="16130" width="9.140625" style="164"/>
    <col min="16131" max="16131" width="21.28515625" style="164" customWidth="1"/>
    <col min="16132" max="16132" width="49.28515625" style="164" customWidth="1"/>
    <col min="16133" max="16133" width="10.5703125" style="164" customWidth="1"/>
    <col min="16134" max="16384" width="9.140625" style="164"/>
  </cols>
  <sheetData>
    <row r="1" spans="1:10" ht="15" customHeight="1">
      <c r="B1" s="221"/>
      <c r="C1" s="366" t="s">
        <v>164</v>
      </c>
      <c r="D1" s="367"/>
      <c r="E1" s="367"/>
    </row>
    <row r="2" spans="1:10" ht="108" customHeight="1">
      <c r="B2" s="220"/>
      <c r="C2" s="343" t="s">
        <v>397</v>
      </c>
      <c r="D2" s="364"/>
      <c r="E2" s="364"/>
    </row>
    <row r="3" spans="1:10" ht="15">
      <c r="B3" s="216"/>
      <c r="C3" s="348" t="s">
        <v>398</v>
      </c>
      <c r="D3" s="357"/>
      <c r="E3" s="357"/>
    </row>
    <row r="4" spans="1:10" ht="14.25" customHeight="1">
      <c r="A4" s="163"/>
      <c r="B4" s="370"/>
      <c r="C4" s="370"/>
      <c r="D4" s="370"/>
      <c r="E4" s="370"/>
    </row>
    <row r="5" spans="1:10" ht="32.25" customHeight="1">
      <c r="A5" s="371" t="s">
        <v>226</v>
      </c>
      <c r="B5" s="371"/>
      <c r="C5" s="371"/>
      <c r="D5" s="371"/>
      <c r="E5" s="371"/>
    </row>
    <row r="6" spans="1:10" ht="16.5" customHeight="1">
      <c r="A6" s="171"/>
      <c r="B6" s="171"/>
      <c r="C6" s="222"/>
      <c r="D6" s="222"/>
      <c r="E6" s="171"/>
    </row>
    <row r="7" spans="1:10" ht="15">
      <c r="A7" s="165"/>
      <c r="B7" s="165"/>
      <c r="C7" s="165"/>
      <c r="D7" s="165"/>
      <c r="E7" s="166" t="s">
        <v>165</v>
      </c>
    </row>
    <row r="8" spans="1:10" ht="38.25" customHeight="1">
      <c r="A8" s="372" t="s">
        <v>143</v>
      </c>
      <c r="B8" s="373" t="s">
        <v>222</v>
      </c>
      <c r="C8" s="375" t="s">
        <v>5</v>
      </c>
      <c r="D8" s="345"/>
      <c r="E8" s="363"/>
      <c r="J8" s="162"/>
    </row>
    <row r="9" spans="1:10" ht="40.5" customHeight="1">
      <c r="A9" s="347"/>
      <c r="B9" s="374"/>
      <c r="C9" s="242" t="s">
        <v>218</v>
      </c>
      <c r="D9" s="242" t="s">
        <v>188</v>
      </c>
      <c r="E9" s="242" t="s">
        <v>212</v>
      </c>
      <c r="J9" s="219"/>
    </row>
    <row r="10" spans="1:10" ht="60.75" customHeight="1">
      <c r="A10" s="195" t="s">
        <v>144</v>
      </c>
      <c r="B10" s="305" t="s">
        <v>171</v>
      </c>
      <c r="C10" s="284">
        <f>C20</f>
        <v>240.5</v>
      </c>
      <c r="D10" s="284">
        <f>D20</f>
        <v>0</v>
      </c>
      <c r="E10" s="196">
        <f>E20</f>
        <v>0</v>
      </c>
      <c r="J10" s="219"/>
    </row>
    <row r="11" spans="1:10" ht="53.25" customHeight="1">
      <c r="A11" s="195" t="s">
        <v>145</v>
      </c>
      <c r="B11" s="305" t="s">
        <v>146</v>
      </c>
      <c r="C11" s="284">
        <f>C12+C16</f>
        <v>240.5</v>
      </c>
      <c r="D11" s="284">
        <f>D12+D16</f>
        <v>0</v>
      </c>
      <c r="E11" s="196">
        <f>E12+E16</f>
        <v>0</v>
      </c>
    </row>
    <row r="12" spans="1:10" ht="38.25" customHeight="1">
      <c r="A12" s="195" t="s">
        <v>147</v>
      </c>
      <c r="B12" s="305" t="s">
        <v>148</v>
      </c>
      <c r="C12" s="284">
        <f t="shared" ref="C12:E14" si="0">C13</f>
        <v>-12005.7</v>
      </c>
      <c r="D12" s="284">
        <f t="shared" si="0"/>
        <v>-6528.6</v>
      </c>
      <c r="E12" s="196">
        <f t="shared" si="0"/>
        <v>-5989.3</v>
      </c>
    </row>
    <row r="13" spans="1:10" ht="36" customHeight="1">
      <c r="A13" s="195" t="s">
        <v>149</v>
      </c>
      <c r="B13" s="305" t="s">
        <v>150</v>
      </c>
      <c r="C13" s="284">
        <f t="shared" si="0"/>
        <v>-12005.7</v>
      </c>
      <c r="D13" s="284">
        <f t="shared" si="0"/>
        <v>-6528.6</v>
      </c>
      <c r="E13" s="196">
        <f t="shared" si="0"/>
        <v>-5989.3</v>
      </c>
    </row>
    <row r="14" spans="1:10" ht="36" customHeight="1">
      <c r="A14" s="195" t="s">
        <v>151</v>
      </c>
      <c r="B14" s="305" t="s">
        <v>152</v>
      </c>
      <c r="C14" s="284">
        <f t="shared" si="0"/>
        <v>-12005.7</v>
      </c>
      <c r="D14" s="284">
        <f t="shared" si="0"/>
        <v>-6528.6</v>
      </c>
      <c r="E14" s="196">
        <f t="shared" si="0"/>
        <v>-5989.3</v>
      </c>
    </row>
    <row r="15" spans="1:10" ht="47.25" customHeight="1">
      <c r="A15" s="195" t="s">
        <v>153</v>
      </c>
      <c r="B15" s="305" t="s">
        <v>154</v>
      </c>
      <c r="C15" s="284">
        <v>-12005.7</v>
      </c>
      <c r="D15" s="284">
        <v>-6528.6</v>
      </c>
      <c r="E15" s="196">
        <v>-5989.3</v>
      </c>
    </row>
    <row r="16" spans="1:10" ht="30" customHeight="1">
      <c r="A16" s="195" t="s">
        <v>155</v>
      </c>
      <c r="B16" s="305" t="s">
        <v>156</v>
      </c>
      <c r="C16" s="284">
        <f t="shared" ref="C16:E18" si="1">C17</f>
        <v>12246.2</v>
      </c>
      <c r="D16" s="284">
        <f t="shared" si="1"/>
        <v>6528.6</v>
      </c>
      <c r="E16" s="196">
        <f t="shared" si="1"/>
        <v>5989.3</v>
      </c>
    </row>
    <row r="17" spans="1:5" ht="30" customHeight="1">
      <c r="A17" s="195" t="s">
        <v>157</v>
      </c>
      <c r="B17" s="305" t="s">
        <v>158</v>
      </c>
      <c r="C17" s="284">
        <f t="shared" si="1"/>
        <v>12246.2</v>
      </c>
      <c r="D17" s="284">
        <f t="shared" si="1"/>
        <v>6528.6</v>
      </c>
      <c r="E17" s="196">
        <f t="shared" si="1"/>
        <v>5989.3</v>
      </c>
    </row>
    <row r="18" spans="1:5" ht="30" customHeight="1">
      <c r="A18" s="195" t="s">
        <v>159</v>
      </c>
      <c r="B18" s="305" t="s">
        <v>160</v>
      </c>
      <c r="C18" s="284">
        <f t="shared" si="1"/>
        <v>12246.2</v>
      </c>
      <c r="D18" s="284">
        <f t="shared" si="1"/>
        <v>6528.6</v>
      </c>
      <c r="E18" s="196">
        <f t="shared" si="1"/>
        <v>5989.3</v>
      </c>
    </row>
    <row r="19" spans="1:5" ht="49.5" customHeight="1">
      <c r="A19" s="195" t="s">
        <v>161</v>
      </c>
      <c r="B19" s="305" t="s">
        <v>162</v>
      </c>
      <c r="C19" s="284">
        <v>12246.2</v>
      </c>
      <c r="D19" s="284">
        <v>6528.6</v>
      </c>
      <c r="E19" s="196">
        <v>5989.3</v>
      </c>
    </row>
    <row r="20" spans="1:5" ht="30" customHeight="1">
      <c r="A20" s="368" t="s">
        <v>163</v>
      </c>
      <c r="B20" s="369"/>
      <c r="C20" s="285">
        <f>C11</f>
        <v>240.5</v>
      </c>
      <c r="D20" s="285">
        <f>D11</f>
        <v>0</v>
      </c>
      <c r="E20" s="197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E2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3"/>
  <sheetViews>
    <sheetView view="pageBreakPreview" zoomScaleSheetLayoutView="100" workbookViewId="0">
      <pane xSplit="10" ySplit="11" topLeftCell="K12" activePane="bottomRight" state="frozen"/>
      <selection activeCell="B5" sqref="B5"/>
      <selection pane="topRight" activeCell="N5" sqref="N5"/>
      <selection pane="bottomLeft" activeCell="B15" sqref="B15"/>
      <selection pane="bottomRight" activeCell="L7" sqref="L7"/>
    </sheetView>
  </sheetViews>
  <sheetFormatPr defaultRowHeight="12.75"/>
  <cols>
    <col min="1" max="1" width="3.85546875" style="306" customWidth="1"/>
    <col min="2" max="2" width="4.42578125" style="308" customWidth="1"/>
    <col min="3" max="3" width="2.5703125" style="308" customWidth="1"/>
    <col min="4" max="4" width="3.5703125" style="308" customWidth="1"/>
    <col min="5" max="5" width="3" style="308" customWidth="1"/>
    <col min="6" max="6" width="4.28515625" style="308" customWidth="1"/>
    <col min="7" max="7" width="4.140625" style="308" customWidth="1"/>
    <col min="8" max="8" width="5.140625" style="308" customWidth="1"/>
    <col min="9" max="9" width="5.7109375" style="308" customWidth="1"/>
    <col min="10" max="10" width="51.85546875" style="308" customWidth="1"/>
    <col min="11" max="13" width="12.5703125" style="306" customWidth="1"/>
    <col min="14" max="14" width="3.5703125" style="307" bestFit="1" customWidth="1"/>
    <col min="15" max="15" width="1.85546875" style="307" bestFit="1" customWidth="1"/>
    <col min="16" max="17" width="2.7109375" style="307" bestFit="1" customWidth="1"/>
    <col min="18" max="18" width="3.5703125" style="307" bestFit="1" customWidth="1"/>
    <col min="19" max="19" width="2.7109375" style="307" bestFit="1" customWidth="1"/>
    <col min="20" max="20" width="4.42578125" style="307" bestFit="1" customWidth="1"/>
    <col min="21" max="25" width="9.140625" style="307"/>
    <col min="26" max="37" width="2" style="307" bestFit="1" customWidth="1"/>
    <col min="38" max="16384" width="9.140625" style="306"/>
  </cols>
  <sheetData>
    <row r="1" spans="1:37" s="327" customFormat="1" ht="16.899999999999999" customHeight="1">
      <c r="A1" s="334"/>
      <c r="B1" s="335"/>
      <c r="C1" s="335"/>
      <c r="D1" s="335"/>
      <c r="E1" s="335"/>
      <c r="F1" s="335"/>
      <c r="G1" s="335"/>
      <c r="H1" s="335"/>
      <c r="I1" s="335"/>
      <c r="J1" s="335"/>
      <c r="K1" s="338"/>
      <c r="L1" s="338"/>
      <c r="M1" s="337" t="s">
        <v>394</v>
      </c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  <c r="AJ1" s="328"/>
      <c r="AK1" s="328"/>
    </row>
    <row r="2" spans="1:37" s="327" customFormat="1" ht="15.75" customHeight="1">
      <c r="A2" s="334"/>
      <c r="B2" s="335"/>
      <c r="C2" s="335"/>
      <c r="D2" s="335"/>
      <c r="E2" s="335"/>
      <c r="F2" s="335"/>
      <c r="G2" s="335"/>
      <c r="H2" s="335"/>
      <c r="I2" s="335"/>
      <c r="J2" s="335"/>
      <c r="K2" s="376" t="s">
        <v>397</v>
      </c>
      <c r="L2" s="377"/>
      <c r="M2" s="377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  <c r="AJ2" s="328"/>
      <c r="AK2" s="328"/>
    </row>
    <row r="3" spans="1:37" s="327" customFormat="1" ht="15.75" customHeight="1">
      <c r="A3" s="334"/>
      <c r="B3" s="335"/>
      <c r="C3" s="335"/>
      <c r="D3" s="335"/>
      <c r="E3" s="335"/>
      <c r="F3" s="335"/>
      <c r="G3" s="335"/>
      <c r="H3" s="335"/>
      <c r="I3" s="335"/>
      <c r="J3" s="335"/>
      <c r="K3" s="377"/>
      <c r="L3" s="377"/>
      <c r="M3" s="377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8"/>
      <c r="AE3" s="328"/>
      <c r="AF3" s="328"/>
      <c r="AG3" s="328"/>
      <c r="AH3" s="328"/>
      <c r="AI3" s="328"/>
      <c r="AJ3" s="328"/>
      <c r="AK3" s="328"/>
    </row>
    <row r="4" spans="1:37" s="327" customFormat="1" ht="63.75" customHeight="1">
      <c r="A4" s="334"/>
      <c r="B4" s="335"/>
      <c r="C4" s="335"/>
      <c r="D4" s="335"/>
      <c r="E4" s="335"/>
      <c r="F4" s="335"/>
      <c r="G4" s="335"/>
      <c r="H4" s="335"/>
      <c r="I4" s="335"/>
      <c r="J4" s="335"/>
      <c r="K4" s="377"/>
      <c r="L4" s="377"/>
      <c r="M4" s="377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</row>
    <row r="5" spans="1:37" s="327" customFormat="1" ht="18" customHeight="1">
      <c r="A5" s="334"/>
      <c r="B5" s="335"/>
      <c r="C5" s="335"/>
      <c r="D5" s="335"/>
      <c r="E5" s="335"/>
      <c r="F5" s="335"/>
      <c r="G5" s="335"/>
      <c r="H5" s="335"/>
      <c r="I5" s="335"/>
      <c r="J5" s="335"/>
      <c r="K5" s="336"/>
      <c r="L5" s="336"/>
      <c r="M5" s="336" t="s">
        <v>398</v>
      </c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28"/>
      <c r="AD5" s="328"/>
      <c r="AE5" s="328"/>
      <c r="AF5" s="328"/>
      <c r="AG5" s="328"/>
      <c r="AH5" s="328"/>
      <c r="AI5" s="328"/>
      <c r="AJ5" s="328"/>
      <c r="AK5" s="328"/>
    </row>
    <row r="6" spans="1:37" s="327" customFormat="1" ht="15.75" customHeight="1">
      <c r="A6" s="381" t="s">
        <v>393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8"/>
      <c r="AA6" s="328"/>
      <c r="AB6" s="328"/>
      <c r="AC6" s="328"/>
      <c r="AD6" s="328"/>
      <c r="AE6" s="328"/>
      <c r="AF6" s="328"/>
      <c r="AG6" s="328"/>
      <c r="AH6" s="328"/>
      <c r="AI6" s="328"/>
      <c r="AJ6" s="328"/>
      <c r="AK6" s="328"/>
    </row>
    <row r="7" spans="1:37" s="327" customFormat="1" ht="14.25" customHeight="1">
      <c r="A7" s="334"/>
      <c r="B7" s="335"/>
      <c r="C7" s="335"/>
      <c r="D7" s="335"/>
      <c r="E7" s="335"/>
      <c r="F7" s="335"/>
      <c r="G7" s="335"/>
      <c r="H7" s="335"/>
      <c r="I7" s="335"/>
      <c r="J7" s="335"/>
      <c r="K7" s="334"/>
      <c r="L7" s="334"/>
      <c r="M7" s="334"/>
      <c r="N7" s="328"/>
      <c r="O7" s="328"/>
      <c r="P7" s="328"/>
      <c r="Q7" s="328"/>
      <c r="R7" s="328"/>
      <c r="S7" s="328"/>
      <c r="T7" s="328"/>
      <c r="U7" s="328"/>
      <c r="V7" s="328"/>
      <c r="W7" s="328"/>
      <c r="X7" s="328"/>
      <c r="Y7" s="328"/>
      <c r="Z7" s="328"/>
      <c r="AA7" s="328"/>
      <c r="AB7" s="328"/>
      <c r="AC7" s="328"/>
      <c r="AD7" s="328"/>
      <c r="AE7" s="328"/>
      <c r="AF7" s="328"/>
      <c r="AG7" s="328"/>
      <c r="AH7" s="328"/>
      <c r="AI7" s="328"/>
      <c r="AJ7" s="328"/>
      <c r="AK7" s="328"/>
    </row>
    <row r="8" spans="1:37" s="327" customFormat="1" ht="18.75" customHeight="1">
      <c r="A8" s="334"/>
      <c r="B8" s="335"/>
      <c r="C8" s="335"/>
      <c r="D8" s="335"/>
      <c r="E8" s="335"/>
      <c r="F8" s="335"/>
      <c r="G8" s="335"/>
      <c r="H8" s="335"/>
      <c r="I8" s="335"/>
      <c r="J8" s="335"/>
      <c r="K8" s="334"/>
      <c r="L8" s="334"/>
      <c r="M8" s="333" t="s">
        <v>392</v>
      </c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8"/>
      <c r="AI8" s="328"/>
      <c r="AJ8" s="328"/>
      <c r="AK8" s="328"/>
    </row>
    <row r="9" spans="1:37" s="327" customFormat="1" ht="18" customHeight="1">
      <c r="A9" s="382" t="s">
        <v>391</v>
      </c>
      <c r="B9" s="383" t="s">
        <v>390</v>
      </c>
      <c r="C9" s="384"/>
      <c r="D9" s="384"/>
      <c r="E9" s="384"/>
      <c r="F9" s="384"/>
      <c r="G9" s="384"/>
      <c r="H9" s="384"/>
      <c r="I9" s="385"/>
      <c r="J9" s="386" t="s">
        <v>389</v>
      </c>
      <c r="K9" s="387" t="s">
        <v>388</v>
      </c>
      <c r="L9" s="387" t="s">
        <v>387</v>
      </c>
      <c r="M9" s="387" t="s">
        <v>386</v>
      </c>
      <c r="N9" s="328"/>
      <c r="O9" s="328"/>
      <c r="P9" s="328"/>
      <c r="Q9" s="328"/>
      <c r="R9" s="328"/>
      <c r="S9" s="328"/>
      <c r="T9" s="328"/>
      <c r="U9" s="328"/>
      <c r="V9" s="328"/>
      <c r="W9" s="328"/>
      <c r="X9" s="328"/>
      <c r="Y9" s="328"/>
      <c r="Z9" s="328"/>
      <c r="AA9" s="328"/>
      <c r="AB9" s="328"/>
      <c r="AC9" s="328"/>
      <c r="AD9" s="328"/>
      <c r="AE9" s="328"/>
      <c r="AF9" s="328"/>
      <c r="AG9" s="328"/>
      <c r="AH9" s="328"/>
      <c r="AI9" s="328"/>
      <c r="AJ9" s="328"/>
      <c r="AK9" s="328"/>
    </row>
    <row r="10" spans="1:37" s="327" customFormat="1" ht="99.75" customHeight="1">
      <c r="A10" s="382"/>
      <c r="B10" s="332" t="s">
        <v>385</v>
      </c>
      <c r="C10" s="332" t="s">
        <v>384</v>
      </c>
      <c r="D10" s="332" t="s">
        <v>383</v>
      </c>
      <c r="E10" s="332" t="s">
        <v>382</v>
      </c>
      <c r="F10" s="332" t="s">
        <v>381</v>
      </c>
      <c r="G10" s="332" t="s">
        <v>380</v>
      </c>
      <c r="H10" s="332" t="s">
        <v>379</v>
      </c>
      <c r="I10" s="332" t="s">
        <v>378</v>
      </c>
      <c r="J10" s="387"/>
      <c r="K10" s="387"/>
      <c r="L10" s="387"/>
      <c r="M10" s="387"/>
      <c r="N10" s="328"/>
      <c r="O10" s="328"/>
      <c r="P10" s="328"/>
      <c r="Q10" s="328"/>
      <c r="R10" s="328"/>
      <c r="S10" s="328"/>
      <c r="T10" s="328"/>
      <c r="U10" s="328"/>
      <c r="V10" s="328"/>
      <c r="W10" s="328"/>
      <c r="X10" s="328"/>
      <c r="Y10" s="328"/>
      <c r="Z10" s="328"/>
      <c r="AA10" s="328"/>
      <c r="AB10" s="328"/>
      <c r="AC10" s="328"/>
      <c r="AD10" s="328"/>
      <c r="AE10" s="328"/>
      <c r="AF10" s="328"/>
      <c r="AG10" s="328"/>
      <c r="AH10" s="328"/>
      <c r="AI10" s="328"/>
      <c r="AJ10" s="328"/>
      <c r="AK10" s="328"/>
    </row>
    <row r="11" spans="1:37" s="327" customFormat="1" ht="15" customHeight="1">
      <c r="A11" s="331"/>
      <c r="B11" s="330">
        <v>1</v>
      </c>
      <c r="C11" s="330">
        <v>2</v>
      </c>
      <c r="D11" s="330">
        <v>3</v>
      </c>
      <c r="E11" s="330">
        <v>4</v>
      </c>
      <c r="F11" s="330">
        <v>5</v>
      </c>
      <c r="G11" s="330">
        <v>6</v>
      </c>
      <c r="H11" s="330">
        <v>7</v>
      </c>
      <c r="I11" s="330">
        <v>8</v>
      </c>
      <c r="J11" s="330">
        <v>9</v>
      </c>
      <c r="K11" s="329">
        <v>10</v>
      </c>
      <c r="L11" s="329">
        <v>11</v>
      </c>
      <c r="M11" s="329">
        <v>12</v>
      </c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  <c r="AD11" s="328"/>
      <c r="AE11" s="328"/>
      <c r="AF11" s="328"/>
      <c r="AG11" s="328"/>
      <c r="AH11" s="328"/>
      <c r="AI11" s="328"/>
      <c r="AJ11" s="328"/>
      <c r="AK11" s="328"/>
    </row>
    <row r="12" spans="1:37" ht="14.25" customHeight="1">
      <c r="A12" s="317" t="s">
        <v>294</v>
      </c>
      <c r="B12" s="315" t="s">
        <v>248</v>
      </c>
      <c r="C12" s="315" t="s">
        <v>294</v>
      </c>
      <c r="D12" s="315" t="s">
        <v>255</v>
      </c>
      <c r="E12" s="315" t="s">
        <v>255</v>
      </c>
      <c r="F12" s="315" t="s">
        <v>248</v>
      </c>
      <c r="G12" s="315" t="s">
        <v>255</v>
      </c>
      <c r="H12" s="315" t="s">
        <v>240</v>
      </c>
      <c r="I12" s="315" t="s">
        <v>248</v>
      </c>
      <c r="J12" s="318" t="s">
        <v>377</v>
      </c>
      <c r="K12" s="312">
        <f>SUM(K13,K35,K42)</f>
        <v>4538</v>
      </c>
      <c r="L12" s="312">
        <f>SUM(L13,L35,L42)</f>
        <v>4456.1000000000004</v>
      </c>
      <c r="M12" s="312">
        <f>SUM(M13,M35,M42)</f>
        <v>4423.7</v>
      </c>
      <c r="N12" s="311"/>
      <c r="O12" s="311"/>
      <c r="P12" s="311"/>
      <c r="Q12" s="311"/>
      <c r="R12" s="311"/>
      <c r="S12" s="311"/>
      <c r="T12" s="311"/>
      <c r="U12" s="311"/>
      <c r="V12" s="310"/>
      <c r="W12" s="309"/>
      <c r="X12" s="309"/>
      <c r="Y12" s="309"/>
    </row>
    <row r="13" spans="1:37" ht="14.25" customHeight="1">
      <c r="A13" s="317" t="s">
        <v>245</v>
      </c>
      <c r="B13" s="315" t="s">
        <v>337</v>
      </c>
      <c r="C13" s="315" t="s">
        <v>294</v>
      </c>
      <c r="D13" s="315" t="s">
        <v>326</v>
      </c>
      <c r="E13" s="315" t="s">
        <v>255</v>
      </c>
      <c r="F13" s="315" t="s">
        <v>248</v>
      </c>
      <c r="G13" s="315" t="s">
        <v>255</v>
      </c>
      <c r="H13" s="315" t="s">
        <v>240</v>
      </c>
      <c r="I13" s="315" t="s">
        <v>248</v>
      </c>
      <c r="J13" s="318" t="s">
        <v>376</v>
      </c>
      <c r="K13" s="312">
        <f>SUM(K14,K16,K21,K24,K32)</f>
        <v>4538</v>
      </c>
      <c r="L13" s="312">
        <f>SUM(L14,L16,L21,L24,L32)</f>
        <v>4456.1000000000004</v>
      </c>
      <c r="M13" s="312">
        <f>SUM(M14,M16,M21,M24,M32)</f>
        <v>4423.7</v>
      </c>
      <c r="N13" s="311"/>
      <c r="O13" s="311"/>
      <c r="P13" s="311"/>
      <c r="Q13" s="311"/>
      <c r="R13" s="311"/>
      <c r="S13" s="311"/>
      <c r="T13" s="311"/>
      <c r="U13" s="311"/>
      <c r="V13" s="310"/>
      <c r="W13" s="309"/>
      <c r="X13" s="309"/>
      <c r="Y13" s="309"/>
    </row>
    <row r="14" spans="1:37" ht="14.25" customHeight="1">
      <c r="A14" s="317" t="s">
        <v>375</v>
      </c>
      <c r="B14" s="315" t="s">
        <v>337</v>
      </c>
      <c r="C14" s="315" t="s">
        <v>294</v>
      </c>
      <c r="D14" s="315" t="s">
        <v>326</v>
      </c>
      <c r="E14" s="315" t="s">
        <v>253</v>
      </c>
      <c r="F14" s="315" t="s">
        <v>248</v>
      </c>
      <c r="G14" s="315" t="s">
        <v>326</v>
      </c>
      <c r="H14" s="315" t="s">
        <v>240</v>
      </c>
      <c r="I14" s="315" t="s">
        <v>325</v>
      </c>
      <c r="J14" s="314" t="s">
        <v>374</v>
      </c>
      <c r="K14" s="313">
        <f>SUM(K15)</f>
        <v>742.2</v>
      </c>
      <c r="L14" s="313">
        <f>SUM(L15)</f>
        <v>786</v>
      </c>
      <c r="M14" s="313">
        <f>SUM(M15)</f>
        <v>833.2</v>
      </c>
      <c r="N14" s="311"/>
      <c r="O14" s="311"/>
      <c r="P14" s="311"/>
      <c r="Q14" s="311"/>
      <c r="R14" s="311"/>
      <c r="S14" s="311"/>
      <c r="T14" s="311"/>
      <c r="U14" s="311"/>
      <c r="V14" s="310"/>
      <c r="W14" s="309"/>
      <c r="X14" s="309"/>
      <c r="Y14" s="309"/>
    </row>
    <row r="15" spans="1:37" ht="67.5" customHeight="1">
      <c r="A15" s="317" t="s">
        <v>373</v>
      </c>
      <c r="B15" s="315" t="s">
        <v>337</v>
      </c>
      <c r="C15" s="315" t="s">
        <v>294</v>
      </c>
      <c r="D15" s="315" t="s">
        <v>326</v>
      </c>
      <c r="E15" s="315" t="s">
        <v>253</v>
      </c>
      <c r="F15" s="315" t="s">
        <v>353</v>
      </c>
      <c r="G15" s="315" t="s">
        <v>326</v>
      </c>
      <c r="H15" s="315" t="s">
        <v>240</v>
      </c>
      <c r="I15" s="315" t="s">
        <v>325</v>
      </c>
      <c r="J15" s="314" t="s">
        <v>372</v>
      </c>
      <c r="K15" s="313">
        <v>742.2</v>
      </c>
      <c r="L15" s="313">
        <v>786</v>
      </c>
      <c r="M15" s="313">
        <v>833.2</v>
      </c>
      <c r="N15" s="311"/>
      <c r="O15" s="311"/>
      <c r="P15" s="311"/>
      <c r="Q15" s="311"/>
      <c r="R15" s="311"/>
      <c r="S15" s="311"/>
      <c r="T15" s="311"/>
      <c r="U15" s="311"/>
      <c r="V15" s="310"/>
      <c r="W15" s="309"/>
      <c r="X15" s="309"/>
      <c r="Y15" s="309"/>
    </row>
    <row r="16" spans="1:37" ht="27.75" customHeight="1">
      <c r="A16" s="317" t="s">
        <v>371</v>
      </c>
      <c r="B16" s="315" t="s">
        <v>248</v>
      </c>
      <c r="C16" s="315" t="s">
        <v>294</v>
      </c>
      <c r="D16" s="315" t="s">
        <v>354</v>
      </c>
      <c r="E16" s="315" t="s">
        <v>255</v>
      </c>
      <c r="F16" s="315" t="s">
        <v>248</v>
      </c>
      <c r="G16" s="315" t="s">
        <v>255</v>
      </c>
      <c r="H16" s="315" t="s">
        <v>240</v>
      </c>
      <c r="I16" s="315" t="s">
        <v>248</v>
      </c>
      <c r="J16" s="318" t="s">
        <v>370</v>
      </c>
      <c r="K16" s="312">
        <f>SUM(K17:K20)</f>
        <v>981.69999999999993</v>
      </c>
      <c r="L16" s="312">
        <f>SUM(L17:L20)</f>
        <v>1018.8000000000001</v>
      </c>
      <c r="M16" s="312">
        <f>SUM(M17:M20)</f>
        <v>1081.3</v>
      </c>
      <c r="N16" s="311"/>
      <c r="O16" s="311"/>
      <c r="P16" s="311"/>
      <c r="Q16" s="311"/>
      <c r="R16" s="311"/>
      <c r="S16" s="311"/>
      <c r="T16" s="311"/>
      <c r="U16" s="311"/>
      <c r="V16" s="310"/>
      <c r="W16" s="309"/>
      <c r="X16" s="309"/>
      <c r="Y16" s="309"/>
    </row>
    <row r="17" spans="1:25" s="306" customFormat="1" ht="91.5" customHeight="1">
      <c r="A17" s="317" t="s">
        <v>369</v>
      </c>
      <c r="B17" s="315" t="s">
        <v>359</v>
      </c>
      <c r="C17" s="315" t="s">
        <v>294</v>
      </c>
      <c r="D17" s="315" t="s">
        <v>354</v>
      </c>
      <c r="E17" s="315" t="s">
        <v>253</v>
      </c>
      <c r="F17" s="315" t="s">
        <v>368</v>
      </c>
      <c r="G17" s="315" t="s">
        <v>326</v>
      </c>
      <c r="H17" s="315" t="s">
        <v>240</v>
      </c>
      <c r="I17" s="315" t="s">
        <v>325</v>
      </c>
      <c r="J17" s="314" t="s">
        <v>367</v>
      </c>
      <c r="K17" s="313">
        <v>449.9</v>
      </c>
      <c r="L17" s="313">
        <v>469.6</v>
      </c>
      <c r="M17" s="313">
        <v>497.7</v>
      </c>
      <c r="N17" s="311"/>
      <c r="O17" s="311"/>
      <c r="P17" s="311"/>
      <c r="Q17" s="311"/>
      <c r="R17" s="311"/>
      <c r="S17" s="311"/>
      <c r="T17" s="311"/>
      <c r="U17" s="311"/>
      <c r="V17" s="310"/>
      <c r="W17" s="309"/>
      <c r="X17" s="309"/>
      <c r="Y17" s="309"/>
    </row>
    <row r="18" spans="1:25" s="306" customFormat="1" ht="110.65" customHeight="1">
      <c r="A18" s="317" t="s">
        <v>366</v>
      </c>
      <c r="B18" s="315" t="s">
        <v>359</v>
      </c>
      <c r="C18" s="315" t="s">
        <v>294</v>
      </c>
      <c r="D18" s="315" t="s">
        <v>354</v>
      </c>
      <c r="E18" s="315" t="s">
        <v>253</v>
      </c>
      <c r="F18" s="315" t="s">
        <v>365</v>
      </c>
      <c r="G18" s="315" t="s">
        <v>326</v>
      </c>
      <c r="H18" s="315" t="s">
        <v>240</v>
      </c>
      <c r="I18" s="315" t="s">
        <v>325</v>
      </c>
      <c r="J18" s="314" t="s">
        <v>364</v>
      </c>
      <c r="K18" s="313">
        <v>2.2999999999999998</v>
      </c>
      <c r="L18" s="313">
        <v>2.4</v>
      </c>
      <c r="M18" s="313">
        <v>2.5</v>
      </c>
      <c r="N18" s="311"/>
      <c r="O18" s="311"/>
      <c r="P18" s="311"/>
      <c r="Q18" s="311"/>
      <c r="R18" s="311"/>
      <c r="S18" s="311"/>
      <c r="T18" s="311"/>
      <c r="U18" s="311"/>
      <c r="V18" s="310"/>
      <c r="W18" s="309"/>
      <c r="X18" s="309"/>
      <c r="Y18" s="309"/>
    </row>
    <row r="19" spans="1:25" s="306" customFormat="1" ht="105" customHeight="1">
      <c r="A19" s="317" t="s">
        <v>363</v>
      </c>
      <c r="B19" s="315" t="s">
        <v>359</v>
      </c>
      <c r="C19" s="315" t="s">
        <v>294</v>
      </c>
      <c r="D19" s="315" t="s">
        <v>354</v>
      </c>
      <c r="E19" s="315" t="s">
        <v>253</v>
      </c>
      <c r="F19" s="315" t="s">
        <v>362</v>
      </c>
      <c r="G19" s="315" t="s">
        <v>326</v>
      </c>
      <c r="H19" s="315" t="s">
        <v>240</v>
      </c>
      <c r="I19" s="315" t="s">
        <v>325</v>
      </c>
      <c r="J19" s="314" t="s">
        <v>361</v>
      </c>
      <c r="K19" s="313">
        <v>587.6</v>
      </c>
      <c r="L19" s="313">
        <v>611.70000000000005</v>
      </c>
      <c r="M19" s="313">
        <v>644.29999999999995</v>
      </c>
      <c r="N19" s="311"/>
      <c r="O19" s="311"/>
      <c r="P19" s="311"/>
      <c r="Q19" s="311"/>
      <c r="R19" s="311"/>
      <c r="S19" s="311"/>
      <c r="T19" s="311"/>
      <c r="U19" s="311"/>
      <c r="V19" s="310"/>
      <c r="W19" s="309"/>
      <c r="X19" s="309"/>
      <c r="Y19" s="309"/>
    </row>
    <row r="20" spans="1:25" s="306" customFormat="1" ht="104.25" customHeight="1">
      <c r="A20" s="317" t="s">
        <v>360</v>
      </c>
      <c r="B20" s="315" t="s">
        <v>359</v>
      </c>
      <c r="C20" s="315" t="s">
        <v>294</v>
      </c>
      <c r="D20" s="315" t="s">
        <v>354</v>
      </c>
      <c r="E20" s="315" t="s">
        <v>253</v>
      </c>
      <c r="F20" s="315" t="s">
        <v>358</v>
      </c>
      <c r="G20" s="315" t="s">
        <v>326</v>
      </c>
      <c r="H20" s="315" t="s">
        <v>240</v>
      </c>
      <c r="I20" s="315" t="s">
        <v>325</v>
      </c>
      <c r="J20" s="314" t="s">
        <v>357</v>
      </c>
      <c r="K20" s="313">
        <v>-58.1</v>
      </c>
      <c r="L20" s="313">
        <v>-64.900000000000006</v>
      </c>
      <c r="M20" s="313">
        <v>-63.2</v>
      </c>
      <c r="N20" s="311"/>
      <c r="O20" s="311"/>
      <c r="P20" s="311"/>
      <c r="Q20" s="311"/>
      <c r="R20" s="311"/>
      <c r="S20" s="311"/>
      <c r="T20" s="311"/>
      <c r="U20" s="311"/>
      <c r="V20" s="310"/>
      <c r="W20" s="309"/>
      <c r="X20" s="309"/>
      <c r="Y20" s="309"/>
    </row>
    <row r="21" spans="1:25" s="306" customFormat="1" ht="14.25" customHeight="1">
      <c r="A21" s="317" t="s">
        <v>241</v>
      </c>
      <c r="B21" s="315" t="s">
        <v>337</v>
      </c>
      <c r="C21" s="315" t="s">
        <v>294</v>
      </c>
      <c r="D21" s="315" t="s">
        <v>243</v>
      </c>
      <c r="E21" s="315" t="s">
        <v>255</v>
      </c>
      <c r="F21" s="315" t="s">
        <v>248</v>
      </c>
      <c r="G21" s="315" t="s">
        <v>255</v>
      </c>
      <c r="H21" s="315" t="s">
        <v>240</v>
      </c>
      <c r="I21" s="315" t="s">
        <v>248</v>
      </c>
      <c r="J21" s="318" t="s">
        <v>356</v>
      </c>
      <c r="K21" s="312">
        <f t="shared" ref="K21:M22" si="0">SUM(K22)</f>
        <v>410</v>
      </c>
      <c r="L21" s="312">
        <f t="shared" si="0"/>
        <v>423.2</v>
      </c>
      <c r="M21" s="312">
        <f t="shared" si="0"/>
        <v>436.7</v>
      </c>
      <c r="N21" s="311"/>
      <c r="O21" s="311"/>
      <c r="P21" s="311"/>
      <c r="Q21" s="311"/>
      <c r="R21" s="311"/>
      <c r="S21" s="311"/>
      <c r="T21" s="311"/>
      <c r="U21" s="311"/>
      <c r="V21" s="310"/>
      <c r="W21" s="309"/>
      <c r="X21" s="309"/>
      <c r="Y21" s="309"/>
    </row>
    <row r="22" spans="1:25" s="306" customFormat="1" ht="16.899999999999999" customHeight="1">
      <c r="A22" s="317" t="s">
        <v>309</v>
      </c>
      <c r="B22" s="319" t="s">
        <v>337</v>
      </c>
      <c r="C22" s="319" t="s">
        <v>294</v>
      </c>
      <c r="D22" s="319" t="s">
        <v>243</v>
      </c>
      <c r="E22" s="319" t="s">
        <v>354</v>
      </c>
      <c r="F22" s="319" t="s">
        <v>248</v>
      </c>
      <c r="G22" s="319" t="s">
        <v>326</v>
      </c>
      <c r="H22" s="319" t="s">
        <v>240</v>
      </c>
      <c r="I22" s="319" t="s">
        <v>325</v>
      </c>
      <c r="J22" s="326" t="s">
        <v>352</v>
      </c>
      <c r="K22" s="325">
        <f t="shared" si="0"/>
        <v>410</v>
      </c>
      <c r="L22" s="325">
        <f t="shared" si="0"/>
        <v>423.2</v>
      </c>
      <c r="M22" s="325">
        <f t="shared" si="0"/>
        <v>436.7</v>
      </c>
      <c r="N22" s="311"/>
      <c r="O22" s="311"/>
      <c r="P22" s="311"/>
      <c r="Q22" s="311"/>
      <c r="R22" s="311"/>
      <c r="S22" s="311"/>
      <c r="T22" s="311"/>
      <c r="U22" s="311"/>
      <c r="V22" s="310"/>
      <c r="W22" s="309"/>
      <c r="X22" s="309"/>
      <c r="Y22" s="309"/>
    </row>
    <row r="23" spans="1:25" s="306" customFormat="1" ht="19.350000000000001" customHeight="1">
      <c r="A23" s="317" t="s">
        <v>355</v>
      </c>
      <c r="B23" s="319" t="s">
        <v>337</v>
      </c>
      <c r="C23" s="319" t="s">
        <v>294</v>
      </c>
      <c r="D23" s="319" t="s">
        <v>243</v>
      </c>
      <c r="E23" s="319" t="s">
        <v>354</v>
      </c>
      <c r="F23" s="319" t="s">
        <v>353</v>
      </c>
      <c r="G23" s="319" t="s">
        <v>326</v>
      </c>
      <c r="H23" s="319" t="s">
        <v>240</v>
      </c>
      <c r="I23" s="319" t="s">
        <v>325</v>
      </c>
      <c r="J23" s="324" t="s">
        <v>352</v>
      </c>
      <c r="K23" s="323">
        <v>410</v>
      </c>
      <c r="L23" s="323">
        <v>423.2</v>
      </c>
      <c r="M23" s="323">
        <v>436.7</v>
      </c>
      <c r="N23" s="311"/>
      <c r="O23" s="311"/>
      <c r="P23" s="311"/>
      <c r="Q23" s="311"/>
      <c r="R23" s="311"/>
      <c r="S23" s="311"/>
      <c r="T23" s="311"/>
      <c r="U23" s="311"/>
      <c r="V23" s="310"/>
      <c r="W23" s="309"/>
      <c r="X23" s="309"/>
      <c r="Y23" s="309"/>
    </row>
    <row r="24" spans="1:25" s="306" customFormat="1" ht="14.25" customHeight="1">
      <c r="A24" s="317" t="s">
        <v>293</v>
      </c>
      <c r="B24" s="315" t="s">
        <v>337</v>
      </c>
      <c r="C24" s="315" t="s">
        <v>294</v>
      </c>
      <c r="D24" s="315" t="s">
        <v>336</v>
      </c>
      <c r="E24" s="315" t="s">
        <v>255</v>
      </c>
      <c r="F24" s="315" t="s">
        <v>248</v>
      </c>
      <c r="G24" s="315" t="s">
        <v>255</v>
      </c>
      <c r="H24" s="315" t="s">
        <v>240</v>
      </c>
      <c r="I24" s="315" t="s">
        <v>248</v>
      </c>
      <c r="J24" s="318" t="s">
        <v>351</v>
      </c>
      <c r="K24" s="312">
        <f>SUM(K25,K27)</f>
        <v>2404.1</v>
      </c>
      <c r="L24" s="312">
        <f>SUM(L25,L27)</f>
        <v>2228.1</v>
      </c>
      <c r="M24" s="312">
        <f>SUM(M25,M27)</f>
        <v>2072.5</v>
      </c>
      <c r="N24" s="311"/>
      <c r="O24" s="311"/>
      <c r="P24" s="311"/>
      <c r="Q24" s="311"/>
      <c r="R24" s="311"/>
      <c r="S24" s="311"/>
      <c r="T24" s="311"/>
      <c r="U24" s="311"/>
      <c r="V24" s="310"/>
      <c r="W24" s="309"/>
      <c r="X24" s="309"/>
      <c r="Y24" s="309"/>
    </row>
    <row r="25" spans="1:25" s="306" customFormat="1" ht="14.25" customHeight="1">
      <c r="A25" s="317" t="s">
        <v>350</v>
      </c>
      <c r="B25" s="315" t="s">
        <v>337</v>
      </c>
      <c r="C25" s="315" t="s">
        <v>294</v>
      </c>
      <c r="D25" s="315" t="s">
        <v>336</v>
      </c>
      <c r="E25" s="315" t="s">
        <v>326</v>
      </c>
      <c r="F25" s="315" t="s">
        <v>248</v>
      </c>
      <c r="G25" s="315" t="s">
        <v>255</v>
      </c>
      <c r="H25" s="315" t="s">
        <v>240</v>
      </c>
      <c r="I25" s="315" t="s">
        <v>325</v>
      </c>
      <c r="J25" s="322" t="s">
        <v>349</v>
      </c>
      <c r="K25" s="321">
        <f>SUM(K26)</f>
        <v>68.599999999999994</v>
      </c>
      <c r="L25" s="321">
        <f>SUM(L26)</f>
        <v>75.400000000000006</v>
      </c>
      <c r="M25" s="321">
        <f>SUM(M26)</f>
        <v>83</v>
      </c>
      <c r="N25" s="311"/>
      <c r="O25" s="311"/>
      <c r="P25" s="311"/>
      <c r="Q25" s="311"/>
      <c r="R25" s="311"/>
      <c r="S25" s="311"/>
      <c r="T25" s="311"/>
      <c r="U25" s="311"/>
      <c r="V25" s="310"/>
      <c r="W25" s="309"/>
      <c r="X25" s="309"/>
      <c r="Y25" s="309"/>
    </row>
    <row r="26" spans="1:25" s="306" customFormat="1" ht="41.1" customHeight="1">
      <c r="A26" s="317" t="s">
        <v>348</v>
      </c>
      <c r="B26" s="315" t="s">
        <v>337</v>
      </c>
      <c r="C26" s="315" t="s">
        <v>294</v>
      </c>
      <c r="D26" s="315" t="s">
        <v>336</v>
      </c>
      <c r="E26" s="315" t="s">
        <v>326</v>
      </c>
      <c r="F26" s="315" t="s">
        <v>242</v>
      </c>
      <c r="G26" s="315" t="s">
        <v>241</v>
      </c>
      <c r="H26" s="315" t="s">
        <v>240</v>
      </c>
      <c r="I26" s="315" t="s">
        <v>325</v>
      </c>
      <c r="J26" s="314" t="s">
        <v>347</v>
      </c>
      <c r="K26" s="312">
        <v>68.599999999999994</v>
      </c>
      <c r="L26" s="312">
        <v>75.400000000000006</v>
      </c>
      <c r="M26" s="312">
        <v>83</v>
      </c>
      <c r="N26" s="311"/>
      <c r="O26" s="311"/>
      <c r="P26" s="311"/>
      <c r="Q26" s="311"/>
      <c r="R26" s="311"/>
      <c r="S26" s="311"/>
      <c r="T26" s="311"/>
      <c r="U26" s="311"/>
      <c r="V26" s="310"/>
      <c r="W26" s="309"/>
      <c r="X26" s="309"/>
      <c r="Y26" s="309"/>
    </row>
    <row r="27" spans="1:25" s="306" customFormat="1" ht="17.45" customHeight="1">
      <c r="A27" s="317" t="s">
        <v>281</v>
      </c>
      <c r="B27" s="315" t="s">
        <v>337</v>
      </c>
      <c r="C27" s="315" t="s">
        <v>294</v>
      </c>
      <c r="D27" s="315" t="s">
        <v>336</v>
      </c>
      <c r="E27" s="315" t="s">
        <v>255</v>
      </c>
      <c r="F27" s="315" t="s">
        <v>248</v>
      </c>
      <c r="G27" s="315" t="s">
        <v>255</v>
      </c>
      <c r="H27" s="315" t="s">
        <v>240</v>
      </c>
      <c r="I27" s="315" t="s">
        <v>325</v>
      </c>
      <c r="J27" s="322" t="s">
        <v>346</v>
      </c>
      <c r="K27" s="321">
        <f>SUM(K28,K30)</f>
        <v>2335.5</v>
      </c>
      <c r="L27" s="321">
        <f>SUM(L28,L30)</f>
        <v>2152.6999999999998</v>
      </c>
      <c r="M27" s="321">
        <f>SUM(M28,M30)</f>
        <v>1989.5</v>
      </c>
      <c r="N27" s="311"/>
      <c r="O27" s="311"/>
      <c r="P27" s="311"/>
      <c r="Q27" s="311"/>
      <c r="R27" s="311"/>
      <c r="S27" s="311"/>
      <c r="T27" s="311"/>
      <c r="U27" s="311"/>
      <c r="V27" s="310"/>
      <c r="W27" s="309"/>
      <c r="X27" s="309"/>
      <c r="Y27" s="309"/>
    </row>
    <row r="28" spans="1:25" s="306" customFormat="1" ht="18.600000000000001" customHeight="1">
      <c r="A28" s="317" t="s">
        <v>345</v>
      </c>
      <c r="B28" s="315" t="s">
        <v>337</v>
      </c>
      <c r="C28" s="315" t="s">
        <v>294</v>
      </c>
      <c r="D28" s="315" t="s">
        <v>336</v>
      </c>
      <c r="E28" s="315" t="s">
        <v>336</v>
      </c>
      <c r="F28" s="315" t="s">
        <v>242</v>
      </c>
      <c r="G28" s="315" t="s">
        <v>255</v>
      </c>
      <c r="H28" s="315" t="s">
        <v>240</v>
      </c>
      <c r="I28" s="315" t="s">
        <v>325</v>
      </c>
      <c r="J28" s="314" t="s">
        <v>344</v>
      </c>
      <c r="K28" s="313">
        <f>SUM(K29)</f>
        <v>1869.3</v>
      </c>
      <c r="L28" s="313">
        <f>SUM(L29)</f>
        <v>1686.5</v>
      </c>
      <c r="M28" s="313">
        <f>SUM(M29)</f>
        <v>1523.3</v>
      </c>
      <c r="N28" s="311"/>
      <c r="O28" s="311"/>
      <c r="P28" s="311"/>
      <c r="Q28" s="311"/>
      <c r="R28" s="311"/>
      <c r="S28" s="311"/>
      <c r="T28" s="311"/>
      <c r="U28" s="311"/>
      <c r="V28" s="310"/>
      <c r="W28" s="309"/>
      <c r="X28" s="309"/>
      <c r="Y28" s="309"/>
    </row>
    <row r="29" spans="1:25" s="306" customFormat="1" ht="30.95" customHeight="1">
      <c r="A29" s="317" t="s">
        <v>343</v>
      </c>
      <c r="B29" s="315" t="s">
        <v>337</v>
      </c>
      <c r="C29" s="315" t="s">
        <v>294</v>
      </c>
      <c r="D29" s="315" t="s">
        <v>336</v>
      </c>
      <c r="E29" s="315" t="s">
        <v>336</v>
      </c>
      <c r="F29" s="315" t="s">
        <v>342</v>
      </c>
      <c r="G29" s="315" t="s">
        <v>241</v>
      </c>
      <c r="H29" s="315" t="s">
        <v>240</v>
      </c>
      <c r="I29" s="315" t="s">
        <v>325</v>
      </c>
      <c r="J29" s="314" t="s">
        <v>341</v>
      </c>
      <c r="K29" s="312">
        <v>1869.3</v>
      </c>
      <c r="L29" s="312">
        <v>1686.5</v>
      </c>
      <c r="M29" s="312">
        <v>1523.3</v>
      </c>
      <c r="N29" s="311"/>
      <c r="O29" s="311"/>
      <c r="P29" s="311"/>
      <c r="Q29" s="311"/>
      <c r="R29" s="311"/>
      <c r="S29" s="311"/>
      <c r="T29" s="311"/>
      <c r="U29" s="311"/>
      <c r="V29" s="310"/>
      <c r="W29" s="309"/>
      <c r="X29" s="309"/>
      <c r="Y29" s="309"/>
    </row>
    <row r="30" spans="1:25" s="306" customFormat="1" ht="21.95" customHeight="1">
      <c r="A30" s="317" t="s">
        <v>340</v>
      </c>
      <c r="B30" s="315" t="s">
        <v>337</v>
      </c>
      <c r="C30" s="315" t="s">
        <v>294</v>
      </c>
      <c r="D30" s="315" t="s">
        <v>336</v>
      </c>
      <c r="E30" s="315" t="s">
        <v>336</v>
      </c>
      <c r="F30" s="315" t="s">
        <v>339</v>
      </c>
      <c r="G30" s="315" t="s">
        <v>255</v>
      </c>
      <c r="H30" s="315" t="s">
        <v>240</v>
      </c>
      <c r="I30" s="315" t="s">
        <v>325</v>
      </c>
      <c r="J30" s="314" t="s">
        <v>338</v>
      </c>
      <c r="K30" s="313">
        <f>SUM(K31)</f>
        <v>466.2</v>
      </c>
      <c r="L30" s="313">
        <f>SUM(L31)</f>
        <v>466.2</v>
      </c>
      <c r="M30" s="313">
        <f>SUM(M31)</f>
        <v>466.2</v>
      </c>
      <c r="N30" s="311"/>
      <c r="O30" s="311"/>
      <c r="P30" s="311"/>
      <c r="Q30" s="311"/>
      <c r="R30" s="311"/>
      <c r="S30" s="311"/>
      <c r="T30" s="311"/>
      <c r="U30" s="311"/>
      <c r="V30" s="310"/>
      <c r="W30" s="309"/>
      <c r="X30" s="309"/>
      <c r="Y30" s="309"/>
    </row>
    <row r="31" spans="1:25" s="306" customFormat="1" ht="33" customHeight="1">
      <c r="A31" s="317" t="s">
        <v>277</v>
      </c>
      <c r="B31" s="315" t="s">
        <v>337</v>
      </c>
      <c r="C31" s="315" t="s">
        <v>294</v>
      </c>
      <c r="D31" s="315" t="s">
        <v>336</v>
      </c>
      <c r="E31" s="315" t="s">
        <v>336</v>
      </c>
      <c r="F31" s="315" t="s">
        <v>335</v>
      </c>
      <c r="G31" s="315" t="s">
        <v>241</v>
      </c>
      <c r="H31" s="315" t="s">
        <v>240</v>
      </c>
      <c r="I31" s="315" t="s">
        <v>325</v>
      </c>
      <c r="J31" s="314" t="s">
        <v>334</v>
      </c>
      <c r="K31" s="312">
        <v>466.2</v>
      </c>
      <c r="L31" s="312">
        <v>466.2</v>
      </c>
      <c r="M31" s="312">
        <v>466.2</v>
      </c>
      <c r="N31" s="311"/>
      <c r="O31" s="311"/>
      <c r="P31" s="311"/>
      <c r="Q31" s="311"/>
      <c r="R31" s="311"/>
      <c r="S31" s="311"/>
      <c r="T31" s="311"/>
      <c r="U31" s="311"/>
      <c r="V31" s="310"/>
      <c r="W31" s="309"/>
      <c r="X31" s="309"/>
      <c r="Y31" s="309"/>
    </row>
    <row r="32" spans="1:25" s="306" customFormat="1" ht="15" hidden="1" customHeight="1">
      <c r="A32" s="317" t="s">
        <v>333</v>
      </c>
      <c r="B32" s="315" t="s">
        <v>248</v>
      </c>
      <c r="C32" s="315" t="s">
        <v>294</v>
      </c>
      <c r="D32" s="315" t="s">
        <v>328</v>
      </c>
      <c r="E32" s="315" t="s">
        <v>255</v>
      </c>
      <c r="F32" s="315" t="s">
        <v>248</v>
      </c>
      <c r="G32" s="315" t="s">
        <v>255</v>
      </c>
      <c r="H32" s="315" t="s">
        <v>240</v>
      </c>
      <c r="I32" s="315" t="s">
        <v>248</v>
      </c>
      <c r="J32" s="318" t="s">
        <v>332</v>
      </c>
      <c r="K32" s="312">
        <f t="shared" ref="K32:M33" si="1">SUM(K33)</f>
        <v>0</v>
      </c>
      <c r="L32" s="312">
        <f t="shared" si="1"/>
        <v>0</v>
      </c>
      <c r="M32" s="312">
        <f t="shared" si="1"/>
        <v>0</v>
      </c>
      <c r="N32" s="311"/>
      <c r="O32" s="311"/>
      <c r="P32" s="311"/>
      <c r="Q32" s="311"/>
      <c r="R32" s="311"/>
      <c r="S32" s="311"/>
      <c r="T32" s="311"/>
      <c r="U32" s="311"/>
      <c r="V32" s="310"/>
      <c r="W32" s="309"/>
      <c r="X32" s="309"/>
      <c r="Y32" s="309"/>
    </row>
    <row r="33" spans="1:25" s="306" customFormat="1" ht="54" hidden="1" customHeight="1">
      <c r="A33" s="317" t="s">
        <v>331</v>
      </c>
      <c r="B33" s="316"/>
      <c r="C33" s="315" t="s">
        <v>294</v>
      </c>
      <c r="D33" s="315" t="s">
        <v>328</v>
      </c>
      <c r="E33" s="315" t="s">
        <v>327</v>
      </c>
      <c r="F33" s="315" t="s">
        <v>248</v>
      </c>
      <c r="G33" s="315" t="s">
        <v>326</v>
      </c>
      <c r="H33" s="315" t="s">
        <v>240</v>
      </c>
      <c r="I33" s="315" t="s">
        <v>325</v>
      </c>
      <c r="J33" s="314" t="s">
        <v>330</v>
      </c>
      <c r="K33" s="313">
        <f t="shared" si="1"/>
        <v>0</v>
      </c>
      <c r="L33" s="313">
        <f t="shared" si="1"/>
        <v>0</v>
      </c>
      <c r="M33" s="313">
        <f t="shared" si="1"/>
        <v>0</v>
      </c>
      <c r="N33" s="311"/>
      <c r="O33" s="311"/>
      <c r="P33" s="311"/>
      <c r="Q33" s="311"/>
      <c r="R33" s="311"/>
      <c r="S33" s="311"/>
      <c r="T33" s="311"/>
      <c r="U33" s="311"/>
      <c r="V33" s="310"/>
      <c r="W33" s="309"/>
      <c r="X33" s="309"/>
      <c r="Y33" s="309"/>
    </row>
    <row r="34" spans="1:25" s="306" customFormat="1" ht="40.5" hidden="1" customHeight="1">
      <c r="A34" s="317" t="s">
        <v>329</v>
      </c>
      <c r="B34" s="316"/>
      <c r="C34" s="315" t="s">
        <v>294</v>
      </c>
      <c r="D34" s="315" t="s">
        <v>328</v>
      </c>
      <c r="E34" s="315" t="s">
        <v>327</v>
      </c>
      <c r="F34" s="315" t="s">
        <v>320</v>
      </c>
      <c r="G34" s="315" t="s">
        <v>326</v>
      </c>
      <c r="H34" s="315" t="s">
        <v>240</v>
      </c>
      <c r="I34" s="315" t="s">
        <v>325</v>
      </c>
      <c r="J34" s="314" t="s">
        <v>324</v>
      </c>
      <c r="K34" s="313"/>
      <c r="L34" s="313"/>
      <c r="M34" s="313"/>
      <c r="N34" s="311"/>
      <c r="O34" s="311"/>
      <c r="P34" s="311"/>
      <c r="Q34" s="311"/>
      <c r="R34" s="311"/>
      <c r="S34" s="311"/>
      <c r="T34" s="311"/>
      <c r="U34" s="311"/>
      <c r="V34" s="310"/>
      <c r="W34" s="309"/>
      <c r="X34" s="309"/>
      <c r="Y34" s="309"/>
    </row>
    <row r="35" spans="1:25" s="306" customFormat="1" ht="40.5" hidden="1" customHeight="1">
      <c r="A35" s="317" t="s">
        <v>323</v>
      </c>
      <c r="B35" s="316"/>
      <c r="C35" s="315" t="s">
        <v>294</v>
      </c>
      <c r="D35" s="315" t="s">
        <v>309</v>
      </c>
      <c r="E35" s="315" t="s">
        <v>255</v>
      </c>
      <c r="F35" s="315" t="s">
        <v>248</v>
      </c>
      <c r="G35" s="315" t="s">
        <v>255</v>
      </c>
      <c r="H35" s="315" t="s">
        <v>240</v>
      </c>
      <c r="I35" s="315" t="s">
        <v>248</v>
      </c>
      <c r="J35" s="318" t="s">
        <v>322</v>
      </c>
      <c r="K35" s="312">
        <f>SUM(K36,K38,K40)</f>
        <v>0</v>
      </c>
      <c r="L35" s="312">
        <f>SUM(L36,L38,L40)</f>
        <v>0</v>
      </c>
      <c r="M35" s="312">
        <f>SUM(M36,M38,M40)</f>
        <v>0</v>
      </c>
      <c r="N35" s="311"/>
      <c r="O35" s="311"/>
      <c r="P35" s="311"/>
      <c r="Q35" s="311"/>
      <c r="R35" s="311"/>
      <c r="S35" s="311"/>
      <c r="T35" s="311"/>
      <c r="U35" s="311"/>
      <c r="V35" s="310"/>
      <c r="W35" s="309"/>
      <c r="X35" s="309"/>
      <c r="Y35" s="309"/>
    </row>
    <row r="36" spans="1:25" s="306" customFormat="1" ht="67.5" hidden="1" customHeight="1">
      <c r="A36" s="317" t="s">
        <v>321</v>
      </c>
      <c r="B36" s="316"/>
      <c r="C36" s="315" t="s">
        <v>294</v>
      </c>
      <c r="D36" s="315" t="s">
        <v>309</v>
      </c>
      <c r="E36" s="315" t="s">
        <v>243</v>
      </c>
      <c r="F36" s="315" t="s">
        <v>320</v>
      </c>
      <c r="G36" s="315" t="s">
        <v>255</v>
      </c>
      <c r="H36" s="315" t="s">
        <v>240</v>
      </c>
      <c r="I36" s="315" t="s">
        <v>306</v>
      </c>
      <c r="J36" s="314" t="s">
        <v>319</v>
      </c>
      <c r="K36" s="313">
        <f>SUM(K37)</f>
        <v>0</v>
      </c>
      <c r="L36" s="313">
        <f>SUM(L37)</f>
        <v>0</v>
      </c>
      <c r="M36" s="313">
        <f>SUM(M37)</f>
        <v>0</v>
      </c>
      <c r="N36" s="311"/>
      <c r="O36" s="311"/>
      <c r="P36" s="311"/>
      <c r="Q36" s="311"/>
      <c r="R36" s="311"/>
      <c r="S36" s="311"/>
      <c r="T36" s="311"/>
      <c r="U36" s="311"/>
      <c r="V36" s="310"/>
      <c r="W36" s="309"/>
      <c r="X36" s="309"/>
      <c r="Y36" s="309"/>
    </row>
    <row r="37" spans="1:25" s="306" customFormat="1" ht="60" hidden="1" customHeight="1">
      <c r="A37" s="317" t="s">
        <v>318</v>
      </c>
      <c r="B37" s="316"/>
      <c r="C37" s="315" t="s">
        <v>294</v>
      </c>
      <c r="D37" s="315" t="s">
        <v>309</v>
      </c>
      <c r="E37" s="315" t="s">
        <v>243</v>
      </c>
      <c r="F37" s="315" t="s">
        <v>317</v>
      </c>
      <c r="G37" s="315" t="s">
        <v>241</v>
      </c>
      <c r="H37" s="315" t="s">
        <v>240</v>
      </c>
      <c r="I37" s="315" t="s">
        <v>306</v>
      </c>
      <c r="J37" s="314" t="s">
        <v>316</v>
      </c>
      <c r="K37" s="313"/>
      <c r="L37" s="313"/>
      <c r="M37" s="313"/>
      <c r="N37" s="311"/>
      <c r="O37" s="311"/>
      <c r="P37" s="311"/>
      <c r="Q37" s="311"/>
      <c r="R37" s="311"/>
      <c r="S37" s="311"/>
      <c r="T37" s="311"/>
      <c r="U37" s="311"/>
      <c r="V37" s="310"/>
      <c r="W37" s="309"/>
      <c r="X37" s="309"/>
      <c r="Y37" s="309"/>
    </row>
    <row r="38" spans="1:25" s="306" customFormat="1" ht="78.75" hidden="1" customHeight="1">
      <c r="A38" s="317" t="s">
        <v>315</v>
      </c>
      <c r="B38" s="316"/>
      <c r="C38" s="315" t="s">
        <v>294</v>
      </c>
      <c r="D38" s="315" t="s">
        <v>309</v>
      </c>
      <c r="E38" s="315" t="s">
        <v>243</v>
      </c>
      <c r="F38" s="315" t="s">
        <v>242</v>
      </c>
      <c r="G38" s="315" t="s">
        <v>255</v>
      </c>
      <c r="H38" s="315" t="s">
        <v>240</v>
      </c>
      <c r="I38" s="315" t="s">
        <v>306</v>
      </c>
      <c r="J38" s="314" t="s">
        <v>314</v>
      </c>
      <c r="K38" s="313">
        <f>SUM(K39)</f>
        <v>0</v>
      </c>
      <c r="L38" s="313">
        <f>SUM(L39)</f>
        <v>0</v>
      </c>
      <c r="M38" s="313">
        <f>SUM(M39)</f>
        <v>0</v>
      </c>
      <c r="N38" s="311"/>
      <c r="O38" s="311"/>
      <c r="P38" s="311"/>
      <c r="Q38" s="311"/>
      <c r="R38" s="311"/>
      <c r="S38" s="311"/>
      <c r="T38" s="311"/>
      <c r="U38" s="311"/>
      <c r="V38" s="310"/>
      <c r="W38" s="309"/>
      <c r="X38" s="309"/>
      <c r="Y38" s="309"/>
    </row>
    <row r="39" spans="1:25" s="306" customFormat="1" ht="66.75" hidden="1" customHeight="1">
      <c r="A39" s="317" t="s">
        <v>313</v>
      </c>
      <c r="B39" s="316"/>
      <c r="C39" s="315" t="s">
        <v>294</v>
      </c>
      <c r="D39" s="315" t="s">
        <v>309</v>
      </c>
      <c r="E39" s="315" t="s">
        <v>243</v>
      </c>
      <c r="F39" s="315" t="s">
        <v>312</v>
      </c>
      <c r="G39" s="315" t="s">
        <v>241</v>
      </c>
      <c r="H39" s="315" t="s">
        <v>240</v>
      </c>
      <c r="I39" s="315" t="s">
        <v>306</v>
      </c>
      <c r="J39" s="314" t="s">
        <v>311</v>
      </c>
      <c r="K39" s="313"/>
      <c r="L39" s="320"/>
      <c r="M39" s="313"/>
      <c r="N39" s="311"/>
      <c r="O39" s="311"/>
      <c r="P39" s="311"/>
      <c r="Q39" s="311"/>
      <c r="R39" s="311"/>
      <c r="S39" s="311"/>
      <c r="T39" s="311"/>
      <c r="U39" s="311"/>
      <c r="V39" s="310"/>
      <c r="W39" s="309"/>
      <c r="X39" s="309"/>
      <c r="Y39" s="309"/>
    </row>
    <row r="40" spans="1:25" s="306" customFormat="1" ht="72" hidden="1" customHeight="1">
      <c r="A40" s="317" t="s">
        <v>274</v>
      </c>
      <c r="B40" s="316"/>
      <c r="C40" s="315" t="s">
        <v>294</v>
      </c>
      <c r="D40" s="315" t="s">
        <v>309</v>
      </c>
      <c r="E40" s="315" t="s">
        <v>308</v>
      </c>
      <c r="F40" s="315" t="s">
        <v>307</v>
      </c>
      <c r="G40" s="315" t="s">
        <v>255</v>
      </c>
      <c r="H40" s="315" t="s">
        <v>240</v>
      </c>
      <c r="I40" s="315" t="s">
        <v>306</v>
      </c>
      <c r="J40" s="314" t="s">
        <v>310</v>
      </c>
      <c r="K40" s="313">
        <f>SUM(K41)</f>
        <v>0</v>
      </c>
      <c r="L40" s="320">
        <f>SUM(L41)</f>
        <v>0</v>
      </c>
      <c r="M40" s="313">
        <f>SUM(M41)</f>
        <v>0</v>
      </c>
      <c r="N40" s="309"/>
      <c r="O40" s="311"/>
      <c r="P40" s="311"/>
      <c r="Q40" s="311"/>
      <c r="R40" s="311"/>
      <c r="S40" s="311"/>
      <c r="T40" s="311"/>
      <c r="U40" s="311"/>
      <c r="V40" s="310"/>
      <c r="W40" s="309"/>
      <c r="X40" s="309"/>
      <c r="Y40" s="309"/>
    </row>
    <row r="41" spans="1:25" s="306" customFormat="1" ht="72" hidden="1" customHeight="1">
      <c r="A41" s="317" t="s">
        <v>266</v>
      </c>
      <c r="B41" s="316"/>
      <c r="C41" s="315" t="s">
        <v>294</v>
      </c>
      <c r="D41" s="315" t="s">
        <v>309</v>
      </c>
      <c r="E41" s="315" t="s">
        <v>308</v>
      </c>
      <c r="F41" s="315" t="s">
        <v>307</v>
      </c>
      <c r="G41" s="315" t="s">
        <v>241</v>
      </c>
      <c r="H41" s="315" t="s">
        <v>240</v>
      </c>
      <c r="I41" s="315" t="s">
        <v>306</v>
      </c>
      <c r="J41" s="314" t="s">
        <v>305</v>
      </c>
      <c r="K41" s="313"/>
      <c r="L41" s="320"/>
      <c r="M41" s="313"/>
      <c r="N41" s="311"/>
      <c r="O41" s="311"/>
      <c r="P41" s="311"/>
      <c r="Q41" s="311"/>
      <c r="R41" s="311"/>
      <c r="S41" s="311"/>
      <c r="T41" s="311"/>
      <c r="U41" s="311"/>
      <c r="V41" s="310"/>
      <c r="W41" s="309"/>
      <c r="X41" s="309"/>
      <c r="Y41" s="309"/>
    </row>
    <row r="42" spans="1:25" s="306" customFormat="1" ht="28.5" hidden="1" customHeight="1">
      <c r="A42" s="317" t="s">
        <v>304</v>
      </c>
      <c r="B42" s="316"/>
      <c r="C42" s="315" t="s">
        <v>294</v>
      </c>
      <c r="D42" s="315" t="s">
        <v>293</v>
      </c>
      <c r="E42" s="315" t="s">
        <v>255</v>
      </c>
      <c r="F42" s="315" t="s">
        <v>248</v>
      </c>
      <c r="G42" s="315" t="s">
        <v>255</v>
      </c>
      <c r="H42" s="315" t="s">
        <v>240</v>
      </c>
      <c r="I42" s="315" t="s">
        <v>248</v>
      </c>
      <c r="J42" s="318" t="s">
        <v>303</v>
      </c>
      <c r="K42" s="312">
        <f>SUM(K43,K45)</f>
        <v>0</v>
      </c>
      <c r="L42" s="312">
        <f>SUM(L43,L45)</f>
        <v>0</v>
      </c>
      <c r="M42" s="312">
        <f>SUM(M43,M45)</f>
        <v>0</v>
      </c>
      <c r="N42" s="311"/>
      <c r="O42" s="311"/>
      <c r="P42" s="311"/>
      <c r="Q42" s="311"/>
      <c r="R42" s="311"/>
      <c r="S42" s="311"/>
      <c r="T42" s="311"/>
      <c r="U42" s="311"/>
      <c r="V42" s="310"/>
      <c r="W42" s="309"/>
      <c r="X42" s="309"/>
      <c r="Y42" s="309"/>
    </row>
    <row r="43" spans="1:25" s="306" customFormat="1" ht="25.5" hidden="1" customHeight="1">
      <c r="A43" s="317" t="s">
        <v>302</v>
      </c>
      <c r="B43" s="316"/>
      <c r="C43" s="315" t="s">
        <v>294</v>
      </c>
      <c r="D43" s="315" t="s">
        <v>293</v>
      </c>
      <c r="E43" s="315" t="s">
        <v>255</v>
      </c>
      <c r="F43" s="315" t="s">
        <v>248</v>
      </c>
      <c r="G43" s="315" t="s">
        <v>255</v>
      </c>
      <c r="H43" s="315" t="s">
        <v>240</v>
      </c>
      <c r="I43" s="315" t="s">
        <v>291</v>
      </c>
      <c r="J43" s="314" t="s">
        <v>301</v>
      </c>
      <c r="K43" s="313">
        <f>SUM(K44)</f>
        <v>0</v>
      </c>
      <c r="L43" s="313">
        <f>SUM(L44)</f>
        <v>0</v>
      </c>
      <c r="M43" s="313">
        <f>SUM(M44)</f>
        <v>0</v>
      </c>
      <c r="N43" s="311"/>
      <c r="O43" s="311"/>
      <c r="P43" s="311"/>
      <c r="Q43" s="311"/>
      <c r="R43" s="311"/>
      <c r="S43" s="311"/>
      <c r="T43" s="311"/>
      <c r="U43" s="311"/>
      <c r="V43" s="310"/>
      <c r="W43" s="309"/>
      <c r="X43" s="309"/>
      <c r="Y43" s="309"/>
    </row>
    <row r="44" spans="1:25" s="306" customFormat="1" ht="0.75" hidden="1" customHeight="1">
      <c r="A44" s="317" t="s">
        <v>300</v>
      </c>
      <c r="B44" s="316"/>
      <c r="C44" s="315" t="s">
        <v>294</v>
      </c>
      <c r="D44" s="315" t="s">
        <v>293</v>
      </c>
      <c r="E44" s="315" t="s">
        <v>253</v>
      </c>
      <c r="F44" s="315" t="s">
        <v>299</v>
      </c>
      <c r="G44" s="315" t="s">
        <v>241</v>
      </c>
      <c r="H44" s="315" t="s">
        <v>240</v>
      </c>
      <c r="I44" s="315" t="s">
        <v>291</v>
      </c>
      <c r="J44" s="314" t="s">
        <v>298</v>
      </c>
      <c r="K44" s="313"/>
      <c r="L44" s="313"/>
      <c r="M44" s="313"/>
      <c r="N44" s="311"/>
      <c r="O44" s="311"/>
      <c r="P44" s="311"/>
      <c r="Q44" s="311"/>
      <c r="R44" s="311"/>
      <c r="S44" s="311"/>
      <c r="T44" s="311"/>
      <c r="U44" s="311"/>
      <c r="V44" s="310"/>
      <c r="W44" s="309"/>
      <c r="X44" s="309"/>
      <c r="Y44" s="309"/>
    </row>
    <row r="45" spans="1:25" s="306" customFormat="1" ht="22.5" hidden="1" customHeight="1">
      <c r="A45" s="317" t="s">
        <v>297</v>
      </c>
      <c r="B45" s="316"/>
      <c r="C45" s="315" t="s">
        <v>294</v>
      </c>
      <c r="D45" s="315" t="s">
        <v>293</v>
      </c>
      <c r="E45" s="315" t="s">
        <v>253</v>
      </c>
      <c r="F45" s="315" t="s">
        <v>296</v>
      </c>
      <c r="G45" s="315" t="s">
        <v>255</v>
      </c>
      <c r="H45" s="315" t="s">
        <v>240</v>
      </c>
      <c r="I45" s="315" t="s">
        <v>291</v>
      </c>
      <c r="J45" s="314" t="s">
        <v>295</v>
      </c>
      <c r="K45" s="313">
        <f>SUM(K46)</f>
        <v>0</v>
      </c>
      <c r="L45" s="313">
        <f>SUM(L46)</f>
        <v>0</v>
      </c>
      <c r="M45" s="313">
        <f>SUM(M46)</f>
        <v>0</v>
      </c>
      <c r="N45" s="311"/>
      <c r="O45" s="311"/>
      <c r="P45" s="311"/>
      <c r="Q45" s="311"/>
      <c r="R45" s="311"/>
      <c r="S45" s="311"/>
      <c r="T45" s="311"/>
      <c r="U45" s="311"/>
      <c r="V45" s="310"/>
      <c r="W45" s="309"/>
      <c r="X45" s="309"/>
      <c r="Y45" s="309"/>
    </row>
    <row r="46" spans="1:25" s="306" customFormat="1" ht="30.75" hidden="1" customHeight="1">
      <c r="A46" s="317" t="s">
        <v>260</v>
      </c>
      <c r="B46" s="316"/>
      <c r="C46" s="315" t="s">
        <v>294</v>
      </c>
      <c r="D46" s="315" t="s">
        <v>293</v>
      </c>
      <c r="E46" s="315" t="s">
        <v>253</v>
      </c>
      <c r="F46" s="315" t="s">
        <v>292</v>
      </c>
      <c r="G46" s="315" t="s">
        <v>241</v>
      </c>
      <c r="H46" s="315" t="s">
        <v>240</v>
      </c>
      <c r="I46" s="315" t="s">
        <v>291</v>
      </c>
      <c r="J46" s="314" t="s">
        <v>290</v>
      </c>
      <c r="K46" s="313"/>
      <c r="L46" s="313"/>
      <c r="M46" s="313"/>
      <c r="N46" s="311"/>
      <c r="O46" s="311"/>
      <c r="P46" s="311"/>
      <c r="Q46" s="311"/>
      <c r="R46" s="311"/>
      <c r="S46" s="311"/>
      <c r="T46" s="311"/>
      <c r="U46" s="311"/>
      <c r="V46" s="310"/>
      <c r="W46" s="309"/>
      <c r="X46" s="309"/>
      <c r="Y46" s="309"/>
    </row>
    <row r="47" spans="1:25" s="306" customFormat="1" ht="15" customHeight="1">
      <c r="A47" s="317" t="s">
        <v>289</v>
      </c>
      <c r="B47" s="319" t="s">
        <v>254</v>
      </c>
      <c r="C47" s="315" t="s">
        <v>245</v>
      </c>
      <c r="D47" s="315" t="s">
        <v>255</v>
      </c>
      <c r="E47" s="315" t="s">
        <v>255</v>
      </c>
      <c r="F47" s="315" t="s">
        <v>248</v>
      </c>
      <c r="G47" s="315" t="s">
        <v>255</v>
      </c>
      <c r="H47" s="315" t="s">
        <v>240</v>
      </c>
      <c r="I47" s="315" t="s">
        <v>248</v>
      </c>
      <c r="J47" s="318" t="s">
        <v>288</v>
      </c>
      <c r="K47" s="312">
        <f>SUM(K48,K61)</f>
        <v>7467.7000000000007</v>
      </c>
      <c r="L47" s="312">
        <f>SUM(L48,L61)</f>
        <v>2072.5</v>
      </c>
      <c r="M47" s="312">
        <f>SUM(M48,M61)</f>
        <v>1565.6000000000001</v>
      </c>
      <c r="N47" s="311"/>
      <c r="O47" s="311"/>
      <c r="P47" s="311"/>
      <c r="Q47" s="311"/>
      <c r="R47" s="311"/>
      <c r="S47" s="311"/>
      <c r="T47" s="311"/>
      <c r="U47" s="311"/>
      <c r="V47" s="310"/>
      <c r="W47" s="309"/>
      <c r="X47" s="309"/>
      <c r="Y47" s="309"/>
    </row>
    <row r="48" spans="1:25" s="306" customFormat="1" ht="27.75" customHeight="1">
      <c r="A48" s="317" t="s">
        <v>287</v>
      </c>
      <c r="B48" s="319" t="s">
        <v>254</v>
      </c>
      <c r="C48" s="315" t="s">
        <v>245</v>
      </c>
      <c r="D48" s="315" t="s">
        <v>253</v>
      </c>
      <c r="E48" s="315" t="s">
        <v>255</v>
      </c>
      <c r="F48" s="315" t="s">
        <v>248</v>
      </c>
      <c r="G48" s="315" t="s">
        <v>255</v>
      </c>
      <c r="H48" s="315" t="s">
        <v>240</v>
      </c>
      <c r="I48" s="315" t="s">
        <v>248</v>
      </c>
      <c r="J48" s="318" t="s">
        <v>286</v>
      </c>
      <c r="K48" s="312">
        <f>SUM(K49,K52,K54,K59)</f>
        <v>7462.7000000000007</v>
      </c>
      <c r="L48" s="312">
        <f>SUM(L49,L52,L54,L59)</f>
        <v>2072.5</v>
      </c>
      <c r="M48" s="312">
        <f>SUM(M49,M52,M54,M59)</f>
        <v>1565.6000000000001</v>
      </c>
      <c r="N48" s="311"/>
      <c r="O48" s="311"/>
      <c r="P48" s="311"/>
      <c r="Q48" s="311"/>
      <c r="R48" s="311"/>
      <c r="S48" s="311"/>
      <c r="T48" s="311"/>
      <c r="U48" s="311"/>
      <c r="V48" s="310"/>
      <c r="W48" s="309"/>
      <c r="X48" s="309"/>
      <c r="Y48" s="309"/>
    </row>
    <row r="49" spans="1:25" s="306" customFormat="1" ht="27.75" customHeight="1">
      <c r="A49" s="317" t="s">
        <v>285</v>
      </c>
      <c r="B49" s="319" t="s">
        <v>254</v>
      </c>
      <c r="C49" s="315" t="s">
        <v>245</v>
      </c>
      <c r="D49" s="315" t="s">
        <v>253</v>
      </c>
      <c r="E49" s="315" t="s">
        <v>281</v>
      </c>
      <c r="F49" s="315" t="s">
        <v>248</v>
      </c>
      <c r="G49" s="315" t="s">
        <v>255</v>
      </c>
      <c r="H49" s="315" t="s">
        <v>240</v>
      </c>
      <c r="I49" s="315" t="s">
        <v>239</v>
      </c>
      <c r="J49" s="318" t="s">
        <v>284</v>
      </c>
      <c r="K49" s="312">
        <f t="shared" ref="K49:M50" si="2">SUM(K50)</f>
        <v>2719.8</v>
      </c>
      <c r="L49" s="312">
        <f t="shared" si="2"/>
        <v>1971.2</v>
      </c>
      <c r="M49" s="312">
        <f t="shared" si="2"/>
        <v>1462.2</v>
      </c>
      <c r="N49" s="311"/>
      <c r="O49" s="311"/>
      <c r="P49" s="311"/>
      <c r="Q49" s="311"/>
      <c r="R49" s="311"/>
      <c r="S49" s="311"/>
      <c r="T49" s="311"/>
      <c r="U49" s="311"/>
      <c r="V49" s="310"/>
      <c r="W49" s="309"/>
      <c r="X49" s="309"/>
      <c r="Y49" s="309"/>
    </row>
    <row r="50" spans="1:25" s="306" customFormat="1" ht="31.5" customHeight="1">
      <c r="A50" s="317" t="s">
        <v>283</v>
      </c>
      <c r="B50" s="319" t="s">
        <v>254</v>
      </c>
      <c r="C50" s="315" t="s">
        <v>245</v>
      </c>
      <c r="D50" s="315" t="s">
        <v>253</v>
      </c>
      <c r="E50" s="315" t="s">
        <v>281</v>
      </c>
      <c r="F50" s="315" t="s">
        <v>280</v>
      </c>
      <c r="G50" s="315" t="s">
        <v>255</v>
      </c>
      <c r="H50" s="315" t="s">
        <v>240</v>
      </c>
      <c r="I50" s="315" t="s">
        <v>239</v>
      </c>
      <c r="J50" s="314" t="s">
        <v>282</v>
      </c>
      <c r="K50" s="313">
        <f t="shared" si="2"/>
        <v>2719.8</v>
      </c>
      <c r="L50" s="313">
        <f t="shared" si="2"/>
        <v>1971.2</v>
      </c>
      <c r="M50" s="313">
        <f t="shared" si="2"/>
        <v>1462.2</v>
      </c>
      <c r="N50" s="311"/>
      <c r="O50" s="311"/>
      <c r="P50" s="311"/>
      <c r="Q50" s="311"/>
      <c r="R50" s="311"/>
      <c r="S50" s="311"/>
      <c r="T50" s="311"/>
      <c r="U50" s="311"/>
      <c r="V50" s="310"/>
      <c r="W50" s="309"/>
      <c r="X50" s="309"/>
      <c r="Y50" s="309"/>
    </row>
    <row r="51" spans="1:25" s="306" customFormat="1" ht="30.4" customHeight="1">
      <c r="A51" s="317" t="s">
        <v>256</v>
      </c>
      <c r="B51" s="319" t="s">
        <v>254</v>
      </c>
      <c r="C51" s="315" t="s">
        <v>245</v>
      </c>
      <c r="D51" s="315" t="s">
        <v>253</v>
      </c>
      <c r="E51" s="315" t="s">
        <v>281</v>
      </c>
      <c r="F51" s="315" t="s">
        <v>280</v>
      </c>
      <c r="G51" s="315" t="s">
        <v>241</v>
      </c>
      <c r="H51" s="315" t="s">
        <v>240</v>
      </c>
      <c r="I51" s="315" t="s">
        <v>239</v>
      </c>
      <c r="J51" s="314" t="s">
        <v>279</v>
      </c>
      <c r="K51" s="313">
        <v>2719.8</v>
      </c>
      <c r="L51" s="313">
        <v>1971.2</v>
      </c>
      <c r="M51" s="313">
        <v>1462.2</v>
      </c>
      <c r="N51" s="311"/>
      <c r="O51" s="311"/>
      <c r="P51" s="311"/>
      <c r="Q51" s="311"/>
      <c r="R51" s="311"/>
      <c r="S51" s="311"/>
      <c r="T51" s="311"/>
      <c r="U51" s="311"/>
      <c r="V51" s="310"/>
      <c r="W51" s="309"/>
      <c r="X51" s="309"/>
      <c r="Y51" s="309"/>
    </row>
    <row r="52" spans="1:25" s="306" customFormat="1" ht="27.75" customHeight="1">
      <c r="A52" s="317" t="s">
        <v>278</v>
      </c>
      <c r="B52" s="319" t="s">
        <v>254</v>
      </c>
      <c r="C52" s="315" t="s">
        <v>245</v>
      </c>
      <c r="D52" s="315" t="s">
        <v>253</v>
      </c>
      <c r="E52" s="315" t="s">
        <v>277</v>
      </c>
      <c r="F52" s="315" t="s">
        <v>248</v>
      </c>
      <c r="G52" s="315" t="s">
        <v>255</v>
      </c>
      <c r="H52" s="315" t="s">
        <v>240</v>
      </c>
      <c r="I52" s="315" t="s">
        <v>239</v>
      </c>
      <c r="J52" s="318" t="s">
        <v>276</v>
      </c>
      <c r="K52" s="312">
        <f>SUM(K53:K53)</f>
        <v>2623.5</v>
      </c>
      <c r="L52" s="312">
        <f>SUM(L53:L53)</f>
        <v>0</v>
      </c>
      <c r="M52" s="312">
        <f>SUM(M53:M53)</f>
        <v>0</v>
      </c>
      <c r="N52" s="311"/>
      <c r="O52" s="311"/>
      <c r="P52" s="311"/>
      <c r="Q52" s="311"/>
      <c r="R52" s="311"/>
      <c r="S52" s="311"/>
      <c r="T52" s="311"/>
      <c r="U52" s="311"/>
      <c r="V52" s="310"/>
      <c r="W52" s="309"/>
      <c r="X52" s="309"/>
      <c r="Y52" s="309"/>
    </row>
    <row r="53" spans="1:25" s="306" customFormat="1" ht="26.45" customHeight="1">
      <c r="A53" s="317" t="s">
        <v>275</v>
      </c>
      <c r="B53" s="319" t="s">
        <v>254</v>
      </c>
      <c r="C53" s="315" t="s">
        <v>245</v>
      </c>
      <c r="D53" s="315" t="s">
        <v>253</v>
      </c>
      <c r="E53" s="315" t="s">
        <v>274</v>
      </c>
      <c r="F53" s="315" t="s">
        <v>273</v>
      </c>
      <c r="G53" s="315" t="s">
        <v>241</v>
      </c>
      <c r="H53" s="315" t="s">
        <v>240</v>
      </c>
      <c r="I53" s="315" t="s">
        <v>239</v>
      </c>
      <c r="J53" s="314" t="s">
        <v>272</v>
      </c>
      <c r="K53" s="313">
        <v>2623.5</v>
      </c>
      <c r="L53" s="313">
        <v>0</v>
      </c>
      <c r="M53" s="313">
        <v>0</v>
      </c>
      <c r="N53" s="311"/>
      <c r="O53" s="311"/>
      <c r="P53" s="311"/>
      <c r="Q53" s="311"/>
      <c r="R53" s="311"/>
      <c r="S53" s="311"/>
      <c r="T53" s="311"/>
      <c r="U53" s="311"/>
      <c r="V53" s="310"/>
      <c r="W53" s="309"/>
      <c r="X53" s="309"/>
      <c r="Y53" s="309"/>
    </row>
    <row r="54" spans="1:25" s="306" customFormat="1" ht="27" customHeight="1">
      <c r="A54" s="317" t="s">
        <v>271</v>
      </c>
      <c r="B54" s="319" t="s">
        <v>254</v>
      </c>
      <c r="C54" s="315" t="s">
        <v>245</v>
      </c>
      <c r="D54" s="315" t="s">
        <v>253</v>
      </c>
      <c r="E54" s="315" t="s">
        <v>266</v>
      </c>
      <c r="F54" s="315" t="s">
        <v>248</v>
      </c>
      <c r="G54" s="315" t="s">
        <v>255</v>
      </c>
      <c r="H54" s="315" t="s">
        <v>240</v>
      </c>
      <c r="I54" s="315" t="s">
        <v>239</v>
      </c>
      <c r="J54" s="318" t="s">
        <v>270</v>
      </c>
      <c r="K54" s="312">
        <f>SUM(K55,K57)</f>
        <v>99.5</v>
      </c>
      <c r="L54" s="312">
        <f>SUM(L55,L57)</f>
        <v>101.3</v>
      </c>
      <c r="M54" s="312">
        <f>SUM(M55,M57)</f>
        <v>103.39999999999999</v>
      </c>
      <c r="N54" s="311"/>
      <c r="O54" s="311"/>
      <c r="P54" s="311"/>
      <c r="Q54" s="311"/>
      <c r="R54" s="311"/>
      <c r="S54" s="311"/>
      <c r="T54" s="311"/>
      <c r="U54" s="311"/>
      <c r="V54" s="310"/>
      <c r="W54" s="309"/>
      <c r="X54" s="309"/>
      <c r="Y54" s="309"/>
    </row>
    <row r="55" spans="1:25" s="306" customFormat="1" ht="27" customHeight="1">
      <c r="A55" s="317" t="s">
        <v>269</v>
      </c>
      <c r="B55" s="319" t="s">
        <v>254</v>
      </c>
      <c r="C55" s="315" t="s">
        <v>245</v>
      </c>
      <c r="D55" s="315" t="s">
        <v>253</v>
      </c>
      <c r="E55" s="315" t="s">
        <v>266</v>
      </c>
      <c r="F55" s="315" t="s">
        <v>265</v>
      </c>
      <c r="G55" s="315" t="s">
        <v>255</v>
      </c>
      <c r="H55" s="315" t="s">
        <v>240</v>
      </c>
      <c r="I55" s="315" t="s">
        <v>239</v>
      </c>
      <c r="J55" s="314" t="s">
        <v>268</v>
      </c>
      <c r="K55" s="313">
        <f>SUM(K56)</f>
        <v>0.1</v>
      </c>
      <c r="L55" s="313">
        <f>SUM(L56)</f>
        <v>0.1</v>
      </c>
      <c r="M55" s="313">
        <f>SUM(M56)</f>
        <v>0.1</v>
      </c>
      <c r="N55" s="311"/>
      <c r="O55" s="311"/>
      <c r="P55" s="311"/>
      <c r="Q55" s="311"/>
      <c r="R55" s="311"/>
      <c r="S55" s="311"/>
      <c r="T55" s="311"/>
      <c r="U55" s="311"/>
      <c r="V55" s="310"/>
      <c r="W55" s="309"/>
      <c r="X55" s="309"/>
      <c r="Y55" s="309"/>
    </row>
    <row r="56" spans="1:25" s="306" customFormat="1" ht="27" customHeight="1">
      <c r="A56" s="317" t="s">
        <v>267</v>
      </c>
      <c r="B56" s="319" t="s">
        <v>254</v>
      </c>
      <c r="C56" s="315" t="s">
        <v>245</v>
      </c>
      <c r="D56" s="315" t="s">
        <v>253</v>
      </c>
      <c r="E56" s="315" t="s">
        <v>266</v>
      </c>
      <c r="F56" s="315" t="s">
        <v>265</v>
      </c>
      <c r="G56" s="315" t="s">
        <v>241</v>
      </c>
      <c r="H56" s="315" t="s">
        <v>240</v>
      </c>
      <c r="I56" s="315" t="s">
        <v>239</v>
      </c>
      <c r="J56" s="314" t="s">
        <v>264</v>
      </c>
      <c r="K56" s="313">
        <v>0.1</v>
      </c>
      <c r="L56" s="313">
        <v>0.1</v>
      </c>
      <c r="M56" s="313">
        <v>0.1</v>
      </c>
      <c r="N56" s="311"/>
      <c r="O56" s="311"/>
      <c r="P56" s="311"/>
      <c r="Q56" s="311"/>
      <c r="R56" s="311"/>
      <c r="S56" s="311"/>
      <c r="T56" s="311"/>
      <c r="U56" s="311"/>
      <c r="V56" s="310"/>
      <c r="W56" s="309"/>
      <c r="X56" s="309"/>
      <c r="Y56" s="309"/>
    </row>
    <row r="57" spans="1:25" s="306" customFormat="1" ht="28.5" customHeight="1">
      <c r="A57" s="317" t="s">
        <v>263</v>
      </c>
      <c r="B57" s="319" t="s">
        <v>254</v>
      </c>
      <c r="C57" s="315" t="s">
        <v>245</v>
      </c>
      <c r="D57" s="315" t="s">
        <v>253</v>
      </c>
      <c r="E57" s="315" t="s">
        <v>260</v>
      </c>
      <c r="F57" s="315" t="s">
        <v>259</v>
      </c>
      <c r="G57" s="315" t="s">
        <v>255</v>
      </c>
      <c r="H57" s="315" t="s">
        <v>240</v>
      </c>
      <c r="I57" s="315" t="s">
        <v>239</v>
      </c>
      <c r="J57" s="314" t="s">
        <v>262</v>
      </c>
      <c r="K57" s="313">
        <f>SUM(K58)</f>
        <v>99.4</v>
      </c>
      <c r="L57" s="313">
        <f>SUM(L58)</f>
        <v>101.2</v>
      </c>
      <c r="M57" s="313">
        <f>SUM(M58)</f>
        <v>103.3</v>
      </c>
      <c r="N57" s="311"/>
      <c r="O57" s="311"/>
      <c r="P57" s="311"/>
      <c r="Q57" s="311"/>
      <c r="R57" s="311"/>
      <c r="S57" s="311"/>
      <c r="T57" s="311"/>
      <c r="U57" s="311"/>
      <c r="V57" s="310"/>
      <c r="W57" s="309"/>
      <c r="X57" s="309"/>
      <c r="Y57" s="309"/>
    </row>
    <row r="58" spans="1:25" s="306" customFormat="1" ht="41.25" customHeight="1">
      <c r="A58" s="317" t="s">
        <v>261</v>
      </c>
      <c r="B58" s="319" t="s">
        <v>254</v>
      </c>
      <c r="C58" s="315" t="s">
        <v>245</v>
      </c>
      <c r="D58" s="315" t="s">
        <v>253</v>
      </c>
      <c r="E58" s="315" t="s">
        <v>260</v>
      </c>
      <c r="F58" s="315" t="s">
        <v>259</v>
      </c>
      <c r="G58" s="315" t="s">
        <v>241</v>
      </c>
      <c r="H58" s="315" t="s">
        <v>240</v>
      </c>
      <c r="I58" s="315" t="s">
        <v>239</v>
      </c>
      <c r="J58" s="314" t="s">
        <v>258</v>
      </c>
      <c r="K58" s="313">
        <v>99.4</v>
      </c>
      <c r="L58" s="313">
        <v>101.2</v>
      </c>
      <c r="M58" s="313">
        <v>103.3</v>
      </c>
      <c r="N58" s="311"/>
      <c r="O58" s="311"/>
      <c r="P58" s="311"/>
      <c r="Q58" s="311"/>
      <c r="R58" s="311"/>
      <c r="S58" s="311"/>
      <c r="T58" s="311"/>
      <c r="U58" s="311"/>
      <c r="V58" s="310"/>
      <c r="W58" s="309"/>
      <c r="X58" s="309"/>
      <c r="Y58" s="309"/>
    </row>
    <row r="59" spans="1:25" s="306" customFormat="1" ht="15" customHeight="1">
      <c r="A59" s="317" t="s">
        <v>257</v>
      </c>
      <c r="B59" s="319" t="s">
        <v>254</v>
      </c>
      <c r="C59" s="315" t="s">
        <v>245</v>
      </c>
      <c r="D59" s="315" t="s">
        <v>253</v>
      </c>
      <c r="E59" s="315" t="s">
        <v>256</v>
      </c>
      <c r="F59" s="315" t="s">
        <v>248</v>
      </c>
      <c r="G59" s="315" t="s">
        <v>255</v>
      </c>
      <c r="H59" s="315" t="s">
        <v>240</v>
      </c>
      <c r="I59" s="315" t="s">
        <v>239</v>
      </c>
      <c r="J59" s="318" t="s">
        <v>27</v>
      </c>
      <c r="K59" s="312">
        <f>SUM(K60)</f>
        <v>2019.9</v>
      </c>
      <c r="L59" s="312">
        <f>SUM(L60)</f>
        <v>0</v>
      </c>
      <c r="M59" s="312">
        <f>SUM(M60)</f>
        <v>0</v>
      </c>
      <c r="N59" s="311"/>
      <c r="O59" s="311"/>
      <c r="P59" s="311"/>
      <c r="Q59" s="311"/>
      <c r="R59" s="311"/>
      <c r="S59" s="311"/>
      <c r="T59" s="311"/>
      <c r="U59" s="311"/>
      <c r="V59" s="310"/>
      <c r="W59" s="309"/>
      <c r="X59" s="309"/>
      <c r="Y59" s="309"/>
    </row>
    <row r="60" spans="1:25" s="306" customFormat="1" ht="28.5" customHeight="1">
      <c r="A60" s="317" t="s">
        <v>252</v>
      </c>
      <c r="B60" s="319" t="s">
        <v>254</v>
      </c>
      <c r="C60" s="315" t="s">
        <v>245</v>
      </c>
      <c r="D60" s="315" t="s">
        <v>253</v>
      </c>
      <c r="E60" s="315" t="s">
        <v>252</v>
      </c>
      <c r="F60" s="315" t="s">
        <v>251</v>
      </c>
      <c r="G60" s="315" t="s">
        <v>241</v>
      </c>
      <c r="H60" s="315" t="s">
        <v>240</v>
      </c>
      <c r="I60" s="315" t="s">
        <v>239</v>
      </c>
      <c r="J60" s="314" t="s">
        <v>250</v>
      </c>
      <c r="K60" s="313">
        <v>2019.9</v>
      </c>
      <c r="L60" s="313"/>
      <c r="M60" s="313"/>
      <c r="N60" s="311"/>
      <c r="O60" s="311"/>
      <c r="P60" s="311"/>
      <c r="Q60" s="311"/>
      <c r="R60" s="311"/>
      <c r="S60" s="311"/>
      <c r="T60" s="311"/>
      <c r="U60" s="311"/>
      <c r="V60" s="310"/>
      <c r="W60" s="309"/>
      <c r="X60" s="309"/>
      <c r="Y60" s="309"/>
    </row>
    <row r="61" spans="1:25" s="306" customFormat="1" ht="24" customHeight="1">
      <c r="A61" s="317" t="s">
        <v>249</v>
      </c>
      <c r="B61" s="319" t="s">
        <v>254</v>
      </c>
      <c r="C61" s="315" t="s">
        <v>245</v>
      </c>
      <c r="D61" s="315" t="s">
        <v>244</v>
      </c>
      <c r="E61" s="315" t="s">
        <v>243</v>
      </c>
      <c r="F61" s="315" t="s">
        <v>248</v>
      </c>
      <c r="G61" s="315" t="s">
        <v>241</v>
      </c>
      <c r="H61" s="315" t="s">
        <v>240</v>
      </c>
      <c r="I61" s="315" t="s">
        <v>248</v>
      </c>
      <c r="J61" s="318" t="s">
        <v>247</v>
      </c>
      <c r="K61" s="312">
        <f>SUM(K62)</f>
        <v>5</v>
      </c>
      <c r="L61" s="312">
        <f>SUM(L62)</f>
        <v>0</v>
      </c>
      <c r="M61" s="312">
        <f>SUM(M62)</f>
        <v>0</v>
      </c>
      <c r="N61" s="311"/>
      <c r="O61" s="311"/>
      <c r="P61" s="311"/>
      <c r="Q61" s="311"/>
      <c r="R61" s="311"/>
      <c r="S61" s="311"/>
      <c r="T61" s="311"/>
      <c r="U61" s="311"/>
      <c r="V61" s="310"/>
      <c r="W61" s="309"/>
      <c r="X61" s="309"/>
      <c r="Y61" s="309"/>
    </row>
    <row r="62" spans="1:25" s="306" customFormat="1" ht="27.75" customHeight="1">
      <c r="A62" s="317" t="s">
        <v>246</v>
      </c>
      <c r="B62" s="319" t="s">
        <v>254</v>
      </c>
      <c r="C62" s="315" t="s">
        <v>245</v>
      </c>
      <c r="D62" s="315" t="s">
        <v>244</v>
      </c>
      <c r="E62" s="315" t="s">
        <v>243</v>
      </c>
      <c r="F62" s="315" t="s">
        <v>242</v>
      </c>
      <c r="G62" s="315" t="s">
        <v>241</v>
      </c>
      <c r="H62" s="315" t="s">
        <v>240</v>
      </c>
      <c r="I62" s="315" t="s">
        <v>239</v>
      </c>
      <c r="J62" s="314" t="s">
        <v>238</v>
      </c>
      <c r="K62" s="313">
        <v>5</v>
      </c>
      <c r="L62" s="313"/>
      <c r="M62" s="313"/>
      <c r="N62" s="311"/>
      <c r="O62" s="311"/>
      <c r="P62" s="311"/>
      <c r="Q62" s="311"/>
      <c r="R62" s="311"/>
      <c r="S62" s="311"/>
      <c r="T62" s="311"/>
      <c r="U62" s="311"/>
      <c r="V62" s="310"/>
      <c r="W62" s="309"/>
      <c r="X62" s="309"/>
      <c r="Y62" s="309"/>
    </row>
    <row r="63" spans="1:25" s="306" customFormat="1" ht="15" customHeight="1">
      <c r="A63" s="378" t="s">
        <v>237</v>
      </c>
      <c r="B63" s="379"/>
      <c r="C63" s="379"/>
      <c r="D63" s="379"/>
      <c r="E63" s="379"/>
      <c r="F63" s="379"/>
      <c r="G63" s="379"/>
      <c r="H63" s="379"/>
      <c r="I63" s="379"/>
      <c r="J63" s="380"/>
      <c r="K63" s="312">
        <f>SUM(K12,K47)</f>
        <v>12005.7</v>
      </c>
      <c r="L63" s="312">
        <f>SUM(L12,L47)</f>
        <v>6528.6</v>
      </c>
      <c r="M63" s="312">
        <f>SUM(M12,M47)</f>
        <v>5989.3</v>
      </c>
      <c r="N63" s="311"/>
      <c r="O63" s="311"/>
      <c r="P63" s="311"/>
      <c r="Q63" s="311"/>
      <c r="R63" s="311"/>
      <c r="S63" s="311"/>
      <c r="T63" s="311"/>
      <c r="U63" s="311"/>
      <c r="V63" s="310"/>
      <c r="W63" s="309"/>
      <c r="X63" s="309"/>
      <c r="Y63" s="309"/>
    </row>
  </sheetData>
  <mergeCells count="9">
    <mergeCell ref="K2:M4"/>
    <mergeCell ref="A63:J63"/>
    <mergeCell ref="A6:M6"/>
    <mergeCell ref="A9:A10"/>
    <mergeCell ref="B9:I9"/>
    <mergeCell ref="J9:J10"/>
    <mergeCell ref="K9:K10"/>
    <mergeCell ref="L9:L10"/>
    <mergeCell ref="M9:M10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Прилодение 5</vt:lpstr>
      <vt:lpstr>Приложение 6</vt:lpstr>
      <vt:lpstr>Приложение 7</vt:lpstr>
      <vt:lpstr>Приложение 9</vt:lpstr>
      <vt:lpstr>доходы (2)</vt:lpstr>
      <vt:lpstr>'Прилодение 5'!Заголовки_для_печати</vt:lpstr>
      <vt:lpstr>'Приложение 7'!Заголовки_для_печати</vt:lpstr>
      <vt:lpstr>'доходы (2)'!Область_печати</vt:lpstr>
      <vt:lpstr>'Прилодение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Work</cp:lastModifiedBy>
  <cp:lastPrinted>2020-03-18T06:47:50Z</cp:lastPrinted>
  <dcterms:created xsi:type="dcterms:W3CDTF">2015-10-23T06:56:22Z</dcterms:created>
  <dcterms:modified xsi:type="dcterms:W3CDTF">2020-03-25T09:31:09Z</dcterms:modified>
</cp:coreProperties>
</file>